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3" sheetId="1" r:id="rId1"/>
  </sheets>
  <definedNames>
    <definedName name="_xlnm._FilterDatabase" localSheetId="0" hidden="1">ф.3!$A$17:$CQ$138</definedName>
    <definedName name="Z_39CA497A_31C9_454A_BB25_E68045666386_.wvu.Cols" localSheetId="0" hidden="1">ф.3!#REF!</definedName>
    <definedName name="Z_39CA497A_31C9_454A_BB25_E68045666386_.wvu.PrintArea" localSheetId="0" hidden="1">ф.3!$A$1:$AQ$135</definedName>
    <definedName name="_xlnm.Print_Area" localSheetId="0">ф.3!$A$1:$AQ$138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136" i="1" l="1"/>
  <c r="AP123" i="1"/>
  <c r="AO123" i="1"/>
  <c r="AP122" i="1"/>
  <c r="AO122" i="1"/>
  <c r="AP115" i="1"/>
  <c r="AO115" i="1"/>
  <c r="AP58" i="1"/>
  <c r="AO58" i="1"/>
  <c r="AP57" i="1"/>
  <c r="AO57" i="1"/>
  <c r="AO29" i="1"/>
  <c r="Z136" i="1" l="1"/>
  <c r="Z62" i="1" l="1"/>
  <c r="AO138" i="1" l="1"/>
  <c r="AO137" i="1"/>
  <c r="AO136" i="1"/>
  <c r="AO125" i="1"/>
  <c r="AP119" i="1"/>
  <c r="AO117" i="1"/>
  <c r="AO116" i="1"/>
  <c r="T138" i="1" l="1"/>
  <c r="T137" i="1"/>
  <c r="T136" i="1"/>
  <c r="R138" i="1"/>
  <c r="Q138" i="1"/>
  <c r="R137" i="1"/>
  <c r="Q137" i="1"/>
  <c r="R136" i="1"/>
  <c r="Q136" i="1"/>
  <c r="S94" i="1"/>
  <c r="R94" i="1"/>
  <c r="Z118" i="1"/>
  <c r="Q117" i="1"/>
  <c r="P117" i="1" s="1"/>
  <c r="Z117" i="1" s="1"/>
  <c r="AP117" i="1" s="1"/>
  <c r="Q116" i="1"/>
  <c r="P116" i="1" s="1"/>
  <c r="Z116" i="1" s="1"/>
  <c r="AP116" i="1" s="1"/>
  <c r="T125" i="1"/>
  <c r="S125" i="1"/>
  <c r="AB98" i="1"/>
  <c r="AA98" i="1"/>
  <c r="Y98" i="1"/>
  <c r="X98" i="1"/>
  <c r="W98" i="1"/>
  <c r="V98" i="1"/>
  <c r="U98" i="1"/>
  <c r="O98" i="1"/>
  <c r="N98" i="1"/>
  <c r="M98" i="1"/>
  <c r="L98" i="1"/>
  <c r="J98" i="1"/>
  <c r="I98" i="1"/>
  <c r="H98" i="1"/>
  <c r="AP118" i="1"/>
  <c r="AN118" i="1"/>
  <c r="AL118" i="1"/>
  <c r="AJ118" i="1"/>
  <c r="AH118" i="1"/>
  <c r="AG118" i="1"/>
  <c r="AF118" i="1"/>
  <c r="AE118" i="1"/>
  <c r="AD118" i="1"/>
  <c r="AC118" i="1"/>
  <c r="AB118" i="1"/>
  <c r="AA118" i="1"/>
  <c r="Y118" i="1"/>
  <c r="X118" i="1"/>
  <c r="W118" i="1"/>
  <c r="V118" i="1"/>
  <c r="U118" i="1"/>
  <c r="T118" i="1"/>
  <c r="S118" i="1"/>
  <c r="R118" i="1"/>
  <c r="Q118" i="1"/>
  <c r="O118" i="1"/>
  <c r="N118" i="1"/>
  <c r="M118" i="1"/>
  <c r="L118" i="1"/>
  <c r="K118" i="1"/>
  <c r="J118" i="1"/>
  <c r="H118" i="1"/>
  <c r="I118" i="1"/>
  <c r="AN120" i="1"/>
  <c r="AM120" i="1"/>
  <c r="AL120" i="1"/>
  <c r="AK120" i="1"/>
  <c r="AJ120" i="1"/>
  <c r="AI120" i="1"/>
  <c r="AI118" i="1" s="1"/>
  <c r="AH120" i="1"/>
  <c r="AG120" i="1"/>
  <c r="AB120" i="1"/>
  <c r="AA120" i="1"/>
  <c r="Y120" i="1"/>
  <c r="X120" i="1"/>
  <c r="W120" i="1"/>
  <c r="V120" i="1"/>
  <c r="U120" i="1"/>
  <c r="O120" i="1"/>
  <c r="N120" i="1"/>
  <c r="M120" i="1"/>
  <c r="L120" i="1"/>
  <c r="J120" i="1"/>
  <c r="I120" i="1"/>
  <c r="H120" i="1"/>
  <c r="AJ126" i="1"/>
  <c r="AI126" i="1"/>
  <c r="AD126" i="1"/>
  <c r="AC126" i="1"/>
  <c r="AB126" i="1"/>
  <c r="AA126" i="1"/>
  <c r="Y126" i="1"/>
  <c r="X126" i="1"/>
  <c r="W126" i="1"/>
  <c r="V126" i="1"/>
  <c r="U126" i="1"/>
  <c r="O126" i="1"/>
  <c r="N126" i="1"/>
  <c r="M126" i="1"/>
  <c r="L126" i="1"/>
  <c r="J126" i="1"/>
  <c r="I126" i="1"/>
  <c r="H126" i="1"/>
  <c r="P118" i="1" l="1"/>
  <c r="AM118" i="1"/>
  <c r="AO119" i="1"/>
  <c r="AO118" i="1" s="1"/>
  <c r="Z125" i="1"/>
  <c r="AP125" i="1" s="1"/>
  <c r="AP137" i="1"/>
  <c r="P138" i="1"/>
  <c r="AP138" i="1" s="1"/>
  <c r="AO134" i="1"/>
  <c r="AO133" i="1"/>
  <c r="AK126" i="1"/>
  <c r="AP134" i="1"/>
  <c r="Z133" i="1"/>
  <c r="AP133" i="1" s="1"/>
  <c r="Z132" i="1"/>
  <c r="AP132" i="1" s="1"/>
  <c r="T135" i="1"/>
  <c r="S135" i="1"/>
  <c r="R135" i="1"/>
  <c r="Q135" i="1"/>
  <c r="T134" i="1"/>
  <c r="S134" i="1"/>
  <c r="R134" i="1"/>
  <c r="Q134" i="1"/>
  <c r="T133" i="1"/>
  <c r="S133" i="1"/>
  <c r="R133" i="1"/>
  <c r="Q133" i="1"/>
  <c r="T132" i="1"/>
  <c r="S132" i="1"/>
  <c r="R132" i="1"/>
  <c r="Q132" i="1"/>
  <c r="T131" i="1"/>
  <c r="S131" i="1"/>
  <c r="R131" i="1"/>
  <c r="Q131" i="1"/>
  <c r="K135" i="1"/>
  <c r="K134" i="1"/>
  <c r="K133" i="1"/>
  <c r="K132" i="1"/>
  <c r="K131" i="1"/>
  <c r="P133" i="1" l="1"/>
  <c r="P135" i="1"/>
  <c r="P132" i="1"/>
  <c r="P131" i="1"/>
  <c r="AL126" i="1"/>
  <c r="AP131" i="1"/>
  <c r="P134" i="1"/>
  <c r="AO132" i="1"/>
  <c r="AO131" i="1"/>
  <c r="AB47" i="1"/>
  <c r="AA47" i="1"/>
  <c r="Y47" i="1"/>
  <c r="X47" i="1"/>
  <c r="W47" i="1"/>
  <c r="V47" i="1"/>
  <c r="U47" i="1"/>
  <c r="O47" i="1"/>
  <c r="N47" i="1"/>
  <c r="M47" i="1"/>
  <c r="L47" i="1"/>
  <c r="Q48" i="1"/>
  <c r="R48" i="1"/>
  <c r="S48" i="1"/>
  <c r="T48" i="1"/>
  <c r="AO94" i="1"/>
  <c r="AO96" i="1"/>
  <c r="AO95" i="1"/>
  <c r="Z95" i="1"/>
  <c r="AP95" i="1" s="1"/>
  <c r="T96" i="1"/>
  <c r="S96" i="1"/>
  <c r="Q96" i="1"/>
  <c r="T95" i="1"/>
  <c r="S95" i="1"/>
  <c r="R95" i="1"/>
  <c r="Q95" i="1"/>
  <c r="T94" i="1"/>
  <c r="Q94" i="1"/>
  <c r="K96" i="1"/>
  <c r="K95" i="1"/>
  <c r="P96" i="1" l="1"/>
  <c r="Z96" i="1" s="1"/>
  <c r="AP96" i="1" s="1"/>
  <c r="P94" i="1"/>
  <c r="Z94" i="1" s="1"/>
  <c r="AP94" i="1" s="1"/>
  <c r="P95" i="1"/>
  <c r="P48" i="1"/>
  <c r="AO130" i="1" l="1"/>
  <c r="Z130" i="1"/>
  <c r="AP130" i="1" s="1"/>
  <c r="T130" i="1"/>
  <c r="S130" i="1"/>
  <c r="R130" i="1"/>
  <c r="Q130" i="1"/>
  <c r="K130" i="1"/>
  <c r="AO129" i="1"/>
  <c r="Z129" i="1"/>
  <c r="AP129" i="1" s="1"/>
  <c r="T129" i="1"/>
  <c r="S129" i="1"/>
  <c r="R129" i="1"/>
  <c r="Q129" i="1"/>
  <c r="K129" i="1"/>
  <c r="T128" i="1"/>
  <c r="S128" i="1"/>
  <c r="R128" i="1"/>
  <c r="Q128" i="1"/>
  <c r="K128" i="1"/>
  <c r="T127" i="1"/>
  <c r="R127" i="1"/>
  <c r="Q127" i="1"/>
  <c r="AI24" i="1"/>
  <c r="AB24" i="1"/>
  <c r="X24" i="1"/>
  <c r="L24" i="1"/>
  <c r="AF120" i="1"/>
  <c r="T124" i="1"/>
  <c r="S124" i="1"/>
  <c r="K124" i="1"/>
  <c r="AC120" i="1"/>
  <c r="Z121" i="1"/>
  <c r="T121" i="1"/>
  <c r="S121" i="1"/>
  <c r="R121" i="1"/>
  <c r="Q121" i="1"/>
  <c r="K121" i="1"/>
  <c r="AL22" i="1"/>
  <c r="AH22" i="1"/>
  <c r="AB22" i="1"/>
  <c r="X22" i="1"/>
  <c r="H22" i="1"/>
  <c r="AP114" i="1"/>
  <c r="T114" i="1"/>
  <c r="S114" i="1"/>
  <c r="R114" i="1"/>
  <c r="Q114" i="1"/>
  <c r="K114" i="1"/>
  <c r="Z113" i="1"/>
  <c r="T113" i="1"/>
  <c r="S113" i="1"/>
  <c r="R113" i="1"/>
  <c r="Q113" i="1"/>
  <c r="K113" i="1"/>
  <c r="AO112" i="1"/>
  <c r="AP112" i="1"/>
  <c r="T112" i="1"/>
  <c r="S112" i="1"/>
  <c r="R112" i="1"/>
  <c r="Q112" i="1"/>
  <c r="K112" i="1"/>
  <c r="AO111" i="1"/>
  <c r="Z111" i="1"/>
  <c r="AP111" i="1" s="1"/>
  <c r="T111" i="1"/>
  <c r="S111" i="1"/>
  <c r="R111" i="1"/>
  <c r="Q111" i="1"/>
  <c r="K111" i="1"/>
  <c r="AO110" i="1"/>
  <c r="Z110" i="1"/>
  <c r="AP110" i="1" s="1"/>
  <c r="T110" i="1"/>
  <c r="S110" i="1"/>
  <c r="R110" i="1"/>
  <c r="Q110" i="1"/>
  <c r="K110" i="1"/>
  <c r="AO109" i="1"/>
  <c r="Z109" i="1"/>
  <c r="T109" i="1"/>
  <c r="S109" i="1"/>
  <c r="R109" i="1"/>
  <c r="Q109" i="1"/>
  <c r="K109" i="1"/>
  <c r="Z108" i="1"/>
  <c r="T108" i="1"/>
  <c r="S108" i="1"/>
  <c r="R108" i="1"/>
  <c r="Q108" i="1"/>
  <c r="K108" i="1"/>
  <c r="AO107" i="1"/>
  <c r="AP107" i="1"/>
  <c r="T107" i="1"/>
  <c r="S107" i="1"/>
  <c r="R107" i="1"/>
  <c r="Q107" i="1"/>
  <c r="K107" i="1"/>
  <c r="AO106" i="1"/>
  <c r="AP106" i="1"/>
  <c r="T106" i="1"/>
  <c r="S106" i="1"/>
  <c r="R106" i="1"/>
  <c r="Q106" i="1"/>
  <c r="K106" i="1"/>
  <c r="Z105" i="1"/>
  <c r="T105" i="1"/>
  <c r="S105" i="1"/>
  <c r="R105" i="1"/>
  <c r="Q105" i="1"/>
  <c r="K105" i="1"/>
  <c r="AO104" i="1"/>
  <c r="AP104" i="1"/>
  <c r="T104" i="1"/>
  <c r="S104" i="1"/>
  <c r="R104" i="1"/>
  <c r="Q104" i="1"/>
  <c r="K104" i="1"/>
  <c r="AH98" i="1"/>
  <c r="T103" i="1"/>
  <c r="S103" i="1"/>
  <c r="R103" i="1"/>
  <c r="Q103" i="1"/>
  <c r="K103" i="1"/>
  <c r="T102" i="1"/>
  <c r="S102" i="1"/>
  <c r="Q102" i="1"/>
  <c r="T101" i="1"/>
  <c r="S101" i="1"/>
  <c r="Q101" i="1"/>
  <c r="AO100" i="1"/>
  <c r="Z100" i="1"/>
  <c r="AP100" i="1" s="1"/>
  <c r="T100" i="1"/>
  <c r="S100" i="1"/>
  <c r="R100" i="1"/>
  <c r="Q100" i="1"/>
  <c r="K100" i="1"/>
  <c r="Z99" i="1"/>
  <c r="T99" i="1"/>
  <c r="S99" i="1"/>
  <c r="R99" i="1"/>
  <c r="Q99" i="1"/>
  <c r="K99" i="1"/>
  <c r="AB97" i="1"/>
  <c r="AA97" i="1"/>
  <c r="Y97" i="1"/>
  <c r="X97" i="1"/>
  <c r="W97" i="1"/>
  <c r="V97" i="1"/>
  <c r="U97" i="1"/>
  <c r="O97" i="1"/>
  <c r="N97" i="1"/>
  <c r="M97" i="1"/>
  <c r="L97" i="1"/>
  <c r="J97" i="1"/>
  <c r="I97" i="1"/>
  <c r="H97" i="1"/>
  <c r="AO93" i="1"/>
  <c r="Z93" i="1"/>
  <c r="AP93" i="1" s="1"/>
  <c r="T93" i="1"/>
  <c r="S93" i="1"/>
  <c r="R93" i="1"/>
  <c r="Q93" i="1"/>
  <c r="K93" i="1"/>
  <c r="AO92" i="1"/>
  <c r="Z92" i="1"/>
  <c r="AP92" i="1" s="1"/>
  <c r="T92" i="1"/>
  <c r="S92" i="1"/>
  <c r="R92" i="1"/>
  <c r="Q92" i="1"/>
  <c r="K92" i="1"/>
  <c r="AO91" i="1"/>
  <c r="Z91" i="1"/>
  <c r="AP91" i="1" s="1"/>
  <c r="T91" i="1"/>
  <c r="S91" i="1"/>
  <c r="R91" i="1"/>
  <c r="Q91" i="1"/>
  <c r="K91" i="1"/>
  <c r="AO90" i="1"/>
  <c r="AP90" i="1"/>
  <c r="T90" i="1"/>
  <c r="S90" i="1"/>
  <c r="R90" i="1"/>
  <c r="Q90" i="1"/>
  <c r="K90" i="1"/>
  <c r="AP89" i="1"/>
  <c r="T89" i="1"/>
  <c r="S89" i="1"/>
  <c r="R89" i="1"/>
  <c r="Q89" i="1"/>
  <c r="K89" i="1"/>
  <c r="AO88" i="1"/>
  <c r="AP88" i="1"/>
  <c r="T88" i="1"/>
  <c r="S88" i="1"/>
  <c r="R88" i="1"/>
  <c r="Q88" i="1"/>
  <c r="K88" i="1"/>
  <c r="T87" i="1"/>
  <c r="S87" i="1"/>
  <c r="R87" i="1"/>
  <c r="Q87" i="1"/>
  <c r="K87" i="1"/>
  <c r="AO86" i="1"/>
  <c r="Z86" i="1"/>
  <c r="AP86" i="1" s="1"/>
  <c r="T86" i="1"/>
  <c r="S86" i="1"/>
  <c r="R86" i="1"/>
  <c r="Q86" i="1"/>
  <c r="K86" i="1"/>
  <c r="AO85" i="1"/>
  <c r="Z85" i="1"/>
  <c r="AP85" i="1" s="1"/>
  <c r="T85" i="1"/>
  <c r="S85" i="1"/>
  <c r="R85" i="1"/>
  <c r="Q85" i="1"/>
  <c r="K85" i="1"/>
  <c r="AO84" i="1"/>
  <c r="Z84" i="1"/>
  <c r="AP84" i="1" s="1"/>
  <c r="T84" i="1"/>
  <c r="S84" i="1"/>
  <c r="R84" i="1"/>
  <c r="Q84" i="1"/>
  <c r="K84" i="1"/>
  <c r="AO83" i="1"/>
  <c r="AP83" i="1"/>
  <c r="T83" i="1"/>
  <c r="S83" i="1"/>
  <c r="R83" i="1"/>
  <c r="Q83" i="1"/>
  <c r="K83" i="1"/>
  <c r="AO82" i="1"/>
  <c r="AP82" i="1"/>
  <c r="T82" i="1"/>
  <c r="S82" i="1"/>
  <c r="R82" i="1"/>
  <c r="Q82" i="1"/>
  <c r="K82" i="1"/>
  <c r="Z81" i="1"/>
  <c r="AP81" i="1" s="1"/>
  <c r="T81" i="1"/>
  <c r="S81" i="1"/>
  <c r="R81" i="1"/>
  <c r="Q81" i="1"/>
  <c r="K81" i="1"/>
  <c r="AO80" i="1"/>
  <c r="Z80" i="1"/>
  <c r="AP80" i="1" s="1"/>
  <c r="T80" i="1"/>
  <c r="S80" i="1"/>
  <c r="R80" i="1"/>
  <c r="Q80" i="1"/>
  <c r="K80" i="1"/>
  <c r="AO79" i="1"/>
  <c r="Z79" i="1"/>
  <c r="AP79" i="1" s="1"/>
  <c r="T79" i="1"/>
  <c r="S79" i="1"/>
  <c r="R79" i="1"/>
  <c r="Q79" i="1"/>
  <c r="K79" i="1"/>
  <c r="AO78" i="1"/>
  <c r="Z78" i="1"/>
  <c r="AP78" i="1" s="1"/>
  <c r="T78" i="1"/>
  <c r="S78" i="1"/>
  <c r="R78" i="1"/>
  <c r="Q78" i="1"/>
  <c r="K78" i="1"/>
  <c r="Z77" i="1"/>
  <c r="AP77" i="1" s="1"/>
  <c r="T77" i="1"/>
  <c r="S77" i="1"/>
  <c r="R77" i="1"/>
  <c r="Q77" i="1"/>
  <c r="K77" i="1"/>
  <c r="AO76" i="1"/>
  <c r="Z76" i="1"/>
  <c r="T76" i="1"/>
  <c r="S76" i="1"/>
  <c r="R76" i="1"/>
  <c r="Q76" i="1"/>
  <c r="K76" i="1"/>
  <c r="AO75" i="1"/>
  <c r="Z75" i="1"/>
  <c r="AP75" i="1" s="1"/>
  <c r="T75" i="1"/>
  <c r="S75" i="1"/>
  <c r="R75" i="1"/>
  <c r="Q75" i="1"/>
  <c r="K75" i="1"/>
  <c r="AO74" i="1"/>
  <c r="AP74" i="1"/>
  <c r="T74" i="1"/>
  <c r="S74" i="1"/>
  <c r="R74" i="1"/>
  <c r="Q74" i="1"/>
  <c r="K74" i="1"/>
  <c r="AO73" i="1"/>
  <c r="AP73" i="1"/>
  <c r="T73" i="1"/>
  <c r="S73" i="1"/>
  <c r="R73" i="1"/>
  <c r="Q73" i="1"/>
  <c r="K73" i="1"/>
  <c r="AO72" i="1"/>
  <c r="AP72" i="1"/>
  <c r="T72" i="1"/>
  <c r="S72" i="1"/>
  <c r="Q72" i="1"/>
  <c r="K72" i="1"/>
  <c r="AO71" i="1"/>
  <c r="AP71" i="1"/>
  <c r="T71" i="1"/>
  <c r="S71" i="1"/>
  <c r="R71" i="1"/>
  <c r="Q71" i="1"/>
  <c r="K71" i="1"/>
  <c r="AO70" i="1"/>
  <c r="AP70" i="1"/>
  <c r="T70" i="1"/>
  <c r="S70" i="1"/>
  <c r="R70" i="1"/>
  <c r="Q70" i="1"/>
  <c r="K70" i="1"/>
  <c r="AO69" i="1"/>
  <c r="AP69" i="1"/>
  <c r="T69" i="1"/>
  <c r="S69" i="1"/>
  <c r="R69" i="1"/>
  <c r="Q69" i="1"/>
  <c r="K69" i="1"/>
  <c r="AO68" i="1"/>
  <c r="AP68" i="1"/>
  <c r="T68" i="1"/>
  <c r="S68" i="1"/>
  <c r="R68" i="1"/>
  <c r="Q68" i="1"/>
  <c r="K68" i="1"/>
  <c r="AO67" i="1"/>
  <c r="AP67" i="1"/>
  <c r="T67" i="1"/>
  <c r="S67" i="1"/>
  <c r="R67" i="1"/>
  <c r="Q67" i="1"/>
  <c r="K67" i="1"/>
  <c r="AO66" i="1"/>
  <c r="AP66" i="1"/>
  <c r="T66" i="1"/>
  <c r="S66" i="1"/>
  <c r="R66" i="1"/>
  <c r="Q66" i="1"/>
  <c r="K66" i="1"/>
  <c r="AO65" i="1"/>
  <c r="AP65" i="1"/>
  <c r="T65" i="1"/>
  <c r="S65" i="1"/>
  <c r="R65" i="1"/>
  <c r="Q65" i="1"/>
  <c r="K65" i="1"/>
  <c r="AO64" i="1"/>
  <c r="AP64" i="1"/>
  <c r="T64" i="1"/>
  <c r="S64" i="1"/>
  <c r="R64" i="1"/>
  <c r="Q64" i="1"/>
  <c r="K64" i="1"/>
  <c r="AO63" i="1"/>
  <c r="T63" i="1"/>
  <c r="S63" i="1"/>
  <c r="R63" i="1"/>
  <c r="Q63" i="1"/>
  <c r="K63" i="1"/>
  <c r="AP62" i="1"/>
  <c r="T62" i="1"/>
  <c r="S62" i="1"/>
  <c r="R62" i="1"/>
  <c r="Q62" i="1"/>
  <c r="K62" i="1"/>
  <c r="T61" i="1"/>
  <c r="S61" i="1"/>
  <c r="R61" i="1"/>
  <c r="Q61" i="1"/>
  <c r="K61" i="1"/>
  <c r="AO60" i="1"/>
  <c r="AP60" i="1"/>
  <c r="T60" i="1"/>
  <c r="S60" i="1"/>
  <c r="Q60" i="1"/>
  <c r="K60" i="1"/>
  <c r="AO59" i="1"/>
  <c r="AP59" i="1"/>
  <c r="S59" i="1"/>
  <c r="R59" i="1"/>
  <c r="Q59" i="1"/>
  <c r="K59" i="1"/>
  <c r="AO56" i="1"/>
  <c r="AP56" i="1"/>
  <c r="T56" i="1"/>
  <c r="S56" i="1"/>
  <c r="K56" i="1"/>
  <c r="T55" i="1"/>
  <c r="S55" i="1"/>
  <c r="K55" i="1"/>
  <c r="AO54" i="1"/>
  <c r="AP54" i="1"/>
  <c r="T54" i="1"/>
  <c r="S54" i="1"/>
  <c r="R54" i="1"/>
  <c r="Q54" i="1"/>
  <c r="K54" i="1"/>
  <c r="AO53" i="1"/>
  <c r="T53" i="1"/>
  <c r="S53" i="1"/>
  <c r="K53" i="1"/>
  <c r="AO52" i="1"/>
  <c r="T52" i="1"/>
  <c r="S52" i="1"/>
  <c r="K52" i="1"/>
  <c r="T51" i="1"/>
  <c r="S51" i="1"/>
  <c r="K51" i="1"/>
  <c r="AO50" i="1"/>
  <c r="Z50" i="1"/>
  <c r="AP50" i="1" s="1"/>
  <c r="T50" i="1"/>
  <c r="S50" i="1"/>
  <c r="R50" i="1"/>
  <c r="Q50" i="1"/>
  <c r="K50" i="1"/>
  <c r="AO49" i="1"/>
  <c r="Z49" i="1"/>
  <c r="AP49" i="1" s="1"/>
  <c r="T49" i="1"/>
  <c r="S49" i="1"/>
  <c r="R49" i="1"/>
  <c r="Q49" i="1"/>
  <c r="K49" i="1"/>
  <c r="J47" i="1"/>
  <c r="I47" i="1"/>
  <c r="H47" i="1"/>
  <c r="AO46" i="1"/>
  <c r="Z46" i="1"/>
  <c r="AP46" i="1" s="1"/>
  <c r="T46" i="1"/>
  <c r="S46" i="1"/>
  <c r="R46" i="1"/>
  <c r="Q46" i="1"/>
  <c r="T45" i="1"/>
  <c r="S45" i="1"/>
  <c r="R45" i="1"/>
  <c r="Q45" i="1"/>
  <c r="K45" i="1"/>
  <c r="AO44" i="1"/>
  <c r="T44" i="1"/>
  <c r="S44" i="1"/>
  <c r="K44" i="1"/>
  <c r="Z43" i="1"/>
  <c r="AP43" i="1" s="1"/>
  <c r="T43" i="1"/>
  <c r="S43" i="1"/>
  <c r="R43" i="1"/>
  <c r="Q43" i="1"/>
  <c r="K43" i="1"/>
  <c r="AO42" i="1"/>
  <c r="Z42" i="1"/>
  <c r="T42" i="1"/>
  <c r="S42" i="1"/>
  <c r="R42" i="1"/>
  <c r="Q42" i="1"/>
  <c r="K42" i="1"/>
  <c r="AL41" i="1"/>
  <c r="AK41" i="1"/>
  <c r="AJ41" i="1"/>
  <c r="AI41" i="1"/>
  <c r="AB41" i="1"/>
  <c r="AA41" i="1"/>
  <c r="Y41" i="1"/>
  <c r="X41" i="1"/>
  <c r="W41" i="1"/>
  <c r="V41" i="1"/>
  <c r="U41" i="1"/>
  <c r="O41" i="1"/>
  <c r="N41" i="1"/>
  <c r="M41" i="1"/>
  <c r="L41" i="1"/>
  <c r="J41" i="1"/>
  <c r="I41" i="1"/>
  <c r="H41" i="1"/>
  <c r="AO38" i="1"/>
  <c r="AP38" i="1"/>
  <c r="T38" i="1"/>
  <c r="S38" i="1"/>
  <c r="K38" i="1"/>
  <c r="AO37" i="1"/>
  <c r="AP37" i="1"/>
  <c r="T37" i="1"/>
  <c r="S37" i="1"/>
  <c r="K37" i="1"/>
  <c r="AO36" i="1"/>
  <c r="AP36" i="1"/>
  <c r="T36" i="1"/>
  <c r="S36" i="1"/>
  <c r="K36" i="1"/>
  <c r="AO35" i="1"/>
  <c r="AP35" i="1"/>
  <c r="T35" i="1"/>
  <c r="S35" i="1"/>
  <c r="K35" i="1"/>
  <c r="AO34" i="1"/>
  <c r="T34" i="1"/>
  <c r="S34" i="1"/>
  <c r="K34" i="1"/>
  <c r="J34" i="1" s="1"/>
  <c r="AO33" i="1"/>
  <c r="Z33" i="1"/>
  <c r="AP33" i="1" s="1"/>
  <c r="T33" i="1"/>
  <c r="S33" i="1"/>
  <c r="R33" i="1"/>
  <c r="Q33" i="1"/>
  <c r="K33" i="1"/>
  <c r="AO32" i="1"/>
  <c r="Z32" i="1"/>
  <c r="AP32" i="1" s="1"/>
  <c r="T32" i="1"/>
  <c r="S32" i="1"/>
  <c r="R32" i="1"/>
  <c r="Q32" i="1"/>
  <c r="K32" i="1"/>
  <c r="AO31" i="1"/>
  <c r="Z31" i="1"/>
  <c r="T31" i="1"/>
  <c r="S31" i="1"/>
  <c r="R31" i="1"/>
  <c r="Q31" i="1"/>
  <c r="K31" i="1"/>
  <c r="AN28" i="1"/>
  <c r="AN27" i="1" s="1"/>
  <c r="AN26" i="1" s="1"/>
  <c r="AN19" i="1" s="1"/>
  <c r="AM28" i="1"/>
  <c r="AM27" i="1" s="1"/>
  <c r="AM26" i="1" s="1"/>
  <c r="AL28" i="1"/>
  <c r="AL27" i="1" s="1"/>
  <c r="AL26" i="1" s="1"/>
  <c r="AL19" i="1" s="1"/>
  <c r="AK28" i="1"/>
  <c r="AK27" i="1" s="1"/>
  <c r="AK26" i="1" s="1"/>
  <c r="AK19" i="1" s="1"/>
  <c r="AJ28" i="1"/>
  <c r="AJ27" i="1" s="1"/>
  <c r="AJ26" i="1" s="1"/>
  <c r="AJ19" i="1" s="1"/>
  <c r="AI28" i="1"/>
  <c r="AI27" i="1" s="1"/>
  <c r="AI26" i="1" s="1"/>
  <c r="AI19" i="1" s="1"/>
  <c r="AH28" i="1"/>
  <c r="AH27" i="1" s="1"/>
  <c r="AH26" i="1" s="1"/>
  <c r="AH19" i="1" s="1"/>
  <c r="AG28" i="1"/>
  <c r="AG27" i="1" s="1"/>
  <c r="AG26" i="1" s="1"/>
  <c r="AG19" i="1" s="1"/>
  <c r="AB30" i="1"/>
  <c r="AB28" i="1" s="1"/>
  <c r="AB27" i="1" s="1"/>
  <c r="AB26" i="1" s="1"/>
  <c r="AA30" i="1"/>
  <c r="AA28" i="1" s="1"/>
  <c r="AA27" i="1" s="1"/>
  <c r="AA26" i="1" s="1"/>
  <c r="AA19" i="1" s="1"/>
  <c r="Z30" i="1"/>
  <c r="Y30" i="1"/>
  <c r="Y28" i="1" s="1"/>
  <c r="Y27" i="1" s="1"/>
  <c r="Y26" i="1" s="1"/>
  <c r="W30" i="1"/>
  <c r="W28" i="1" s="1"/>
  <c r="W27" i="1" s="1"/>
  <c r="W26" i="1" s="1"/>
  <c r="V30" i="1"/>
  <c r="V28" i="1" s="1"/>
  <c r="V27" i="1" s="1"/>
  <c r="V26" i="1" s="1"/>
  <c r="U30" i="1"/>
  <c r="U28" i="1" s="1"/>
  <c r="U27" i="1" s="1"/>
  <c r="U26" i="1" s="1"/>
  <c r="T30" i="1"/>
  <c r="S30" i="1"/>
  <c r="R30" i="1"/>
  <c r="Q30" i="1"/>
  <c r="K30" i="1"/>
  <c r="J30" i="1"/>
  <c r="Z29" i="1"/>
  <c r="AP29" i="1" s="1"/>
  <c r="T29" i="1"/>
  <c r="S29" i="1"/>
  <c r="R29" i="1"/>
  <c r="Q29" i="1"/>
  <c r="K29" i="1"/>
  <c r="X28" i="1"/>
  <c r="X27" i="1" s="1"/>
  <c r="X26" i="1" s="1"/>
  <c r="X19" i="1" s="1"/>
  <c r="O28" i="1"/>
  <c r="O27" i="1" s="1"/>
  <c r="O26" i="1" s="1"/>
  <c r="N28" i="1"/>
  <c r="N27" i="1" s="1"/>
  <c r="N26" i="1" s="1"/>
  <c r="M28" i="1"/>
  <c r="M27" i="1" s="1"/>
  <c r="M26" i="1" s="1"/>
  <c r="M19" i="1" s="1"/>
  <c r="L28" i="1"/>
  <c r="L27" i="1" s="1"/>
  <c r="L26" i="1" s="1"/>
  <c r="L19" i="1" s="1"/>
  <c r="I28" i="1"/>
  <c r="I27" i="1" s="1"/>
  <c r="I26" i="1" s="1"/>
  <c r="H28" i="1"/>
  <c r="H27" i="1" s="1"/>
  <c r="H26" i="1" s="1"/>
  <c r="AK24" i="1"/>
  <c r="AJ24" i="1"/>
  <c r="AD24" i="1"/>
  <c r="AC24" i="1"/>
  <c r="AA24" i="1"/>
  <c r="Y24" i="1"/>
  <c r="W24" i="1"/>
  <c r="V24" i="1"/>
  <c r="U24" i="1"/>
  <c r="O24" i="1"/>
  <c r="N24" i="1"/>
  <c r="M24" i="1"/>
  <c r="J24" i="1"/>
  <c r="I24" i="1"/>
  <c r="H24" i="1"/>
  <c r="AN22" i="1"/>
  <c r="AM22" i="1"/>
  <c r="AK22" i="1"/>
  <c r="AJ22" i="1"/>
  <c r="AI22" i="1"/>
  <c r="AG22" i="1"/>
  <c r="AC22" i="1"/>
  <c r="AA22" i="1"/>
  <c r="Y22" i="1"/>
  <c r="W22" i="1"/>
  <c r="V22" i="1"/>
  <c r="U22" i="1"/>
  <c r="O22" i="1"/>
  <c r="N22" i="1"/>
  <c r="M22" i="1"/>
  <c r="L22" i="1"/>
  <c r="J22" i="1"/>
  <c r="I22" i="1"/>
  <c r="AP21" i="1"/>
  <c r="AO21" i="1" s="1"/>
  <c r="AN21" i="1" s="1"/>
  <c r="AM21" i="1" s="1"/>
  <c r="AL21" i="1" s="1"/>
  <c r="AK21" i="1" s="1"/>
  <c r="AJ21" i="1" s="1"/>
  <c r="AI21" i="1" s="1"/>
  <c r="AH21" i="1" s="1"/>
  <c r="AG21" i="1" s="1"/>
  <c r="AF21" i="1" s="1"/>
  <c r="AE21" i="1" s="1"/>
  <c r="AD21" i="1" s="1"/>
  <c r="AC21" i="1" s="1"/>
  <c r="AB21" i="1" s="1"/>
  <c r="AA21" i="1" s="1"/>
  <c r="Z21" i="1" s="1"/>
  <c r="Y21" i="1" s="1"/>
  <c r="X21" i="1" s="1"/>
  <c r="W21" i="1" s="1"/>
  <c r="V21" i="1" s="1"/>
  <c r="U21" i="1" s="1"/>
  <c r="T21" i="1" s="1"/>
  <c r="S21" i="1" s="1"/>
  <c r="R21" i="1" s="1"/>
  <c r="Q21" i="1" s="1"/>
  <c r="P21" i="1" s="1"/>
  <c r="O21" i="1" s="1"/>
  <c r="N21" i="1" s="1"/>
  <c r="M21" i="1" s="1"/>
  <c r="L21" i="1" s="1"/>
  <c r="K21" i="1" s="1"/>
  <c r="J21" i="1" s="1"/>
  <c r="I21" i="1" s="1"/>
  <c r="H21" i="1" s="1"/>
  <c r="G21" i="1" s="1"/>
  <c r="F21" i="1" s="1"/>
  <c r="E21" i="1" s="1"/>
  <c r="S126" i="1" l="1"/>
  <c r="S24" i="1" s="1"/>
  <c r="R120" i="1"/>
  <c r="K120" i="1"/>
  <c r="K22" i="1" s="1"/>
  <c r="S98" i="1"/>
  <c r="AK98" i="1"/>
  <c r="S120" i="1"/>
  <c r="AE47" i="1"/>
  <c r="R126" i="1"/>
  <c r="AH126" i="1"/>
  <c r="AH24" i="1" s="1"/>
  <c r="AO101" i="1"/>
  <c r="AE98" i="1"/>
  <c r="AE97" i="1" s="1"/>
  <c r="T98" i="1"/>
  <c r="Q120" i="1"/>
  <c r="Q22" i="1" s="1"/>
  <c r="AG47" i="1"/>
  <c r="AP105" i="1"/>
  <c r="AJ98" i="1"/>
  <c r="AJ97" i="1" s="1"/>
  <c r="AN98" i="1"/>
  <c r="AN97" i="1" s="1"/>
  <c r="AO99" i="1"/>
  <c r="AC98" i="1"/>
  <c r="AC97" i="1" s="1"/>
  <c r="AO105" i="1"/>
  <c r="AI98" i="1"/>
  <c r="AI97" i="1" s="1"/>
  <c r="AO113" i="1"/>
  <c r="AM98" i="1"/>
  <c r="AM97" i="1" s="1"/>
  <c r="K126" i="1"/>
  <c r="K24" i="1" s="1"/>
  <c r="T120" i="1"/>
  <c r="T22" i="1" s="1"/>
  <c r="Q126" i="1"/>
  <c r="K98" i="1"/>
  <c r="AO103" i="1"/>
  <c r="AG98" i="1"/>
  <c r="AG97" i="1" s="1"/>
  <c r="AD120" i="1"/>
  <c r="Z120" i="1"/>
  <c r="Z22" i="1" s="1"/>
  <c r="AO124" i="1"/>
  <c r="AE120" i="1"/>
  <c r="AE22" i="1" s="1"/>
  <c r="Q98" i="1"/>
  <c r="T126" i="1"/>
  <c r="AG126" i="1"/>
  <c r="AP135" i="1"/>
  <c r="AN126" i="1"/>
  <c r="AN41" i="1"/>
  <c r="R98" i="1"/>
  <c r="R97" i="1" s="1"/>
  <c r="AP108" i="1"/>
  <c r="AL98" i="1"/>
  <c r="AL97" i="1" s="1"/>
  <c r="AO127" i="1"/>
  <c r="AE126" i="1"/>
  <c r="AE24" i="1" s="1"/>
  <c r="AO135" i="1"/>
  <c r="AM126" i="1"/>
  <c r="AM24" i="1" s="1"/>
  <c r="AH47" i="1"/>
  <c r="T47" i="1"/>
  <c r="AP76" i="1"/>
  <c r="AL47" i="1"/>
  <c r="AL40" i="1" s="1"/>
  <c r="AO77" i="1"/>
  <c r="AK47" i="1"/>
  <c r="AK40" i="1" s="1"/>
  <c r="Q47" i="1"/>
  <c r="AP87" i="1"/>
  <c r="AN47" i="1"/>
  <c r="AN40" i="1" s="1"/>
  <c r="R47" i="1"/>
  <c r="AO87" i="1"/>
  <c r="AM47" i="1"/>
  <c r="S47" i="1"/>
  <c r="AP61" i="1"/>
  <c r="AJ47" i="1"/>
  <c r="AJ40" i="1" s="1"/>
  <c r="AO62" i="1"/>
  <c r="AI47" i="1"/>
  <c r="AI40" i="1" s="1"/>
  <c r="R22" i="1"/>
  <c r="J40" i="1"/>
  <c r="P104" i="1"/>
  <c r="AB40" i="1"/>
  <c r="AB39" i="1" s="1"/>
  <c r="AB20" i="1" s="1"/>
  <c r="S41" i="1"/>
  <c r="P107" i="1"/>
  <c r="P108" i="1"/>
  <c r="P112" i="1"/>
  <c r="H40" i="1"/>
  <c r="P66" i="1"/>
  <c r="P110" i="1"/>
  <c r="P106" i="1"/>
  <c r="P62" i="1"/>
  <c r="P79" i="1"/>
  <c r="P101" i="1"/>
  <c r="AP113" i="1"/>
  <c r="P128" i="1"/>
  <c r="P50" i="1"/>
  <c r="P77" i="1"/>
  <c r="J28" i="1"/>
  <c r="J27" i="1" s="1"/>
  <c r="J26" i="1" s="1"/>
  <c r="J19" i="1" s="1"/>
  <c r="P43" i="1"/>
  <c r="P65" i="1"/>
  <c r="P76" i="1"/>
  <c r="P93" i="1"/>
  <c r="AP52" i="1"/>
  <c r="P91" i="1"/>
  <c r="P85" i="1"/>
  <c r="P87" i="1"/>
  <c r="P30" i="1"/>
  <c r="P71" i="1"/>
  <c r="P46" i="1"/>
  <c r="P70" i="1"/>
  <c r="P81" i="1"/>
  <c r="W19" i="1"/>
  <c r="AF41" i="1"/>
  <c r="AP44" i="1"/>
  <c r="N19" i="1"/>
  <c r="AO43" i="1"/>
  <c r="AC41" i="1"/>
  <c r="AO128" i="1"/>
  <c r="AG24" i="1"/>
  <c r="AP55" i="1"/>
  <c r="O19" i="1"/>
  <c r="P29" i="1"/>
  <c r="AO108" i="1"/>
  <c r="AK97" i="1"/>
  <c r="AP124" i="1"/>
  <c r="AF22" i="1"/>
  <c r="V19" i="1"/>
  <c r="AP121" i="1"/>
  <c r="AD22" i="1"/>
  <c r="K41" i="1"/>
  <c r="P61" i="1"/>
  <c r="P67" i="1"/>
  <c r="P74" i="1"/>
  <c r="P83" i="1"/>
  <c r="P100" i="1"/>
  <c r="P102" i="1"/>
  <c r="AP102" i="1" s="1"/>
  <c r="K97" i="1"/>
  <c r="P32" i="1"/>
  <c r="AE41" i="1"/>
  <c r="P42" i="1"/>
  <c r="Z41" i="1"/>
  <c r="T41" i="1"/>
  <c r="P45" i="1"/>
  <c r="P63" i="1"/>
  <c r="P73" i="1"/>
  <c r="P75" i="1"/>
  <c r="P90" i="1"/>
  <c r="P92" i="1"/>
  <c r="AO102" i="1"/>
  <c r="S97" i="1"/>
  <c r="P121" i="1"/>
  <c r="T24" i="1"/>
  <c r="P129" i="1"/>
  <c r="K28" i="1"/>
  <c r="K27" i="1" s="1"/>
  <c r="K26" i="1" s="1"/>
  <c r="K19" i="1" s="1"/>
  <c r="T28" i="1"/>
  <c r="T27" i="1" s="1"/>
  <c r="T26" i="1" s="1"/>
  <c r="T19" i="1" s="1"/>
  <c r="AE28" i="1"/>
  <c r="AE27" i="1" s="1"/>
  <c r="AE26" i="1" s="1"/>
  <c r="AE19" i="1" s="1"/>
  <c r="I40" i="1"/>
  <c r="AA40" i="1"/>
  <c r="AA39" i="1" s="1"/>
  <c r="AM41" i="1"/>
  <c r="AP51" i="1"/>
  <c r="P59" i="1"/>
  <c r="P69" i="1"/>
  <c r="P82" i="1"/>
  <c r="P84" i="1"/>
  <c r="P89" i="1"/>
  <c r="P109" i="1"/>
  <c r="P114" i="1"/>
  <c r="S22" i="1"/>
  <c r="P130" i="1"/>
  <c r="I19" i="1"/>
  <c r="U19" i="1"/>
  <c r="AP34" i="1"/>
  <c r="AF28" i="1"/>
  <c r="AF27" i="1" s="1"/>
  <c r="AF26" i="1" s="1"/>
  <c r="Y19" i="1"/>
  <c r="AP31" i="1"/>
  <c r="AD28" i="1"/>
  <c r="AD27" i="1" s="1"/>
  <c r="AD26" i="1" s="1"/>
  <c r="AM19" i="1"/>
  <c r="AD98" i="1"/>
  <c r="R28" i="1"/>
  <c r="R27" i="1" s="1"/>
  <c r="R26" i="1" s="1"/>
  <c r="P31" i="1"/>
  <c r="Q28" i="1"/>
  <c r="Q27" i="1" s="1"/>
  <c r="Q26" i="1" s="1"/>
  <c r="AO45" i="1"/>
  <c r="AO41" i="1" s="1"/>
  <c r="AG41" i="1"/>
  <c r="AO55" i="1"/>
  <c r="AP63" i="1"/>
  <c r="AH97" i="1"/>
  <c r="AP103" i="1"/>
  <c r="AP45" i="1"/>
  <c r="AH41" i="1"/>
  <c r="AO81" i="1"/>
  <c r="H19" i="1"/>
  <c r="AB19" i="1"/>
  <c r="AP30" i="1"/>
  <c r="AO51" i="1"/>
  <c r="AP109" i="1"/>
  <c r="AO114" i="1"/>
  <c r="AL24" i="1"/>
  <c r="AO61" i="1"/>
  <c r="P99" i="1"/>
  <c r="Q97" i="1"/>
  <c r="Z28" i="1"/>
  <c r="Z27" i="1" s="1"/>
  <c r="Z26" i="1" s="1"/>
  <c r="AC28" i="1"/>
  <c r="AC27" i="1" s="1"/>
  <c r="AC26" i="1" s="1"/>
  <c r="AO30" i="1"/>
  <c r="AO28" i="1" s="1"/>
  <c r="AO27" i="1" s="1"/>
  <c r="AO26" i="1" s="1"/>
  <c r="S28" i="1"/>
  <c r="S27" i="1" s="1"/>
  <c r="S26" i="1" s="1"/>
  <c r="P33" i="1"/>
  <c r="AD41" i="1"/>
  <c r="AP42" i="1"/>
  <c r="R41" i="1"/>
  <c r="Q41" i="1"/>
  <c r="AP53" i="1"/>
  <c r="AO89" i="1"/>
  <c r="AP101" i="1"/>
  <c r="Q24" i="1"/>
  <c r="P49" i="1"/>
  <c r="P54" i="1"/>
  <c r="P64" i="1"/>
  <c r="P68" i="1"/>
  <c r="P80" i="1"/>
  <c r="P88" i="1"/>
  <c r="T97" i="1"/>
  <c r="P105" i="1"/>
  <c r="P113" i="1"/>
  <c r="AO121" i="1"/>
  <c r="AP128" i="1"/>
  <c r="P78" i="1"/>
  <c r="P86" i="1"/>
  <c r="P103" i="1"/>
  <c r="P111" i="1"/>
  <c r="R24" i="1"/>
  <c r="AG40" i="1" l="1"/>
  <c r="AG39" i="1" s="1"/>
  <c r="AH40" i="1"/>
  <c r="AP28" i="1"/>
  <c r="AP27" i="1" s="1"/>
  <c r="AP26" i="1" s="1"/>
  <c r="AP19" i="1" s="1"/>
  <c r="AI39" i="1"/>
  <c r="AI20" i="1" s="1"/>
  <c r="AI18" i="1" s="1"/>
  <c r="AE40" i="1"/>
  <c r="AE39" i="1" s="1"/>
  <c r="AE20" i="1" s="1"/>
  <c r="AE18" i="1" s="1"/>
  <c r="P41" i="1"/>
  <c r="AK39" i="1"/>
  <c r="AK25" i="1" s="1"/>
  <c r="AF98" i="1"/>
  <c r="AF97" i="1" s="1"/>
  <c r="P126" i="1"/>
  <c r="P24" i="1" s="1"/>
  <c r="AF47" i="1"/>
  <c r="AF40" i="1" s="1"/>
  <c r="H25" i="1"/>
  <c r="J39" i="1"/>
  <c r="J25" i="1" s="1"/>
  <c r="AH39" i="1"/>
  <c r="AH25" i="1" s="1"/>
  <c r="P120" i="1"/>
  <c r="P22" i="1" s="1"/>
  <c r="AL39" i="1"/>
  <c r="Z98" i="1"/>
  <c r="Z97" i="1" s="1"/>
  <c r="AJ39" i="1"/>
  <c r="AO126" i="1"/>
  <c r="AO24" i="1" s="1"/>
  <c r="AO98" i="1"/>
  <c r="AO97" i="1" s="1"/>
  <c r="AO120" i="1"/>
  <c r="AO22" i="1" s="1"/>
  <c r="AP120" i="1"/>
  <c r="AP22" i="1" s="1"/>
  <c r="I20" i="1"/>
  <c r="I18" i="1" s="1"/>
  <c r="AN39" i="1"/>
  <c r="AN20" i="1" s="1"/>
  <c r="P98" i="1"/>
  <c r="P97" i="1" s="1"/>
  <c r="P47" i="1"/>
  <c r="AB18" i="1"/>
  <c r="AM40" i="1"/>
  <c r="AA25" i="1"/>
  <c r="AA20" i="1"/>
  <c r="AA18" i="1" s="1"/>
  <c r="AB25" i="1"/>
  <c r="AP41" i="1"/>
  <c r="AO19" i="1"/>
  <c r="AC19" i="1"/>
  <c r="AF19" i="1"/>
  <c r="Q19" i="1"/>
  <c r="AD19" i="1"/>
  <c r="AN24" i="1"/>
  <c r="P28" i="1"/>
  <c r="P27" i="1" s="1"/>
  <c r="P26" i="1" s="1"/>
  <c r="AD97" i="1"/>
  <c r="AP99" i="1"/>
  <c r="R19" i="1"/>
  <c r="Z19" i="1"/>
  <c r="S19" i="1"/>
  <c r="AK20" i="1" l="1"/>
  <c r="AK18" i="1" s="1"/>
  <c r="AG20" i="1"/>
  <c r="AG18" i="1" s="1"/>
  <c r="AG25" i="1"/>
  <c r="AF39" i="1"/>
  <c r="AF20" i="1" s="1"/>
  <c r="AE25" i="1"/>
  <c r="AN25" i="1"/>
  <c r="H20" i="1"/>
  <c r="H18" i="1" s="1"/>
  <c r="AM39" i="1"/>
  <c r="AM20" i="1" s="1"/>
  <c r="AM18" i="1" s="1"/>
  <c r="J20" i="1"/>
  <c r="J18" i="1" s="1"/>
  <c r="I25" i="1"/>
  <c r="Z126" i="1"/>
  <c r="Z24" i="1" s="1"/>
  <c r="AP98" i="1"/>
  <c r="AP97" i="1" s="1"/>
  <c r="AN18" i="1"/>
  <c r="AI25" i="1"/>
  <c r="AH20" i="1"/>
  <c r="AH18" i="1" s="1"/>
  <c r="AL20" i="1"/>
  <c r="AL18" i="1" s="1"/>
  <c r="AL25" i="1"/>
  <c r="P19" i="1"/>
  <c r="AJ20" i="1"/>
  <c r="AJ18" i="1" s="1"/>
  <c r="AJ25" i="1"/>
  <c r="Q40" i="1"/>
  <c r="Q39" i="1" s="1"/>
  <c r="S40" i="1"/>
  <c r="S39" i="1" s="1"/>
  <c r="U40" i="1"/>
  <c r="U39" i="1" s="1"/>
  <c r="L40" i="1"/>
  <c r="L39" i="1" s="1"/>
  <c r="N40" i="1"/>
  <c r="N39" i="1" s="1"/>
  <c r="P40" i="1"/>
  <c r="P39" i="1" s="1"/>
  <c r="W40" i="1"/>
  <c r="W39" i="1" s="1"/>
  <c r="T40" i="1"/>
  <c r="T39" i="1" s="1"/>
  <c r="R40" i="1"/>
  <c r="R39" i="1" s="1"/>
  <c r="O40" i="1"/>
  <c r="O39" i="1" s="1"/>
  <c r="X40" i="1"/>
  <c r="X39" i="1" s="1"/>
  <c r="M40" i="1"/>
  <c r="M39" i="1" s="1"/>
  <c r="Y40" i="1"/>
  <c r="Y39" i="1" s="1"/>
  <c r="K48" i="1"/>
  <c r="K47" i="1" s="1"/>
  <c r="K40" i="1" s="1"/>
  <c r="K39" i="1" s="1"/>
  <c r="V40" i="1"/>
  <c r="V39" i="1" s="1"/>
  <c r="Z48" i="1"/>
  <c r="AC47" i="1"/>
  <c r="AC40" i="1" s="1"/>
  <c r="AC39" i="1" s="1"/>
  <c r="AC25" i="1" s="1"/>
  <c r="AM25" i="1" l="1"/>
  <c r="AO48" i="1"/>
  <c r="AF126" i="1"/>
  <c r="AP127" i="1"/>
  <c r="AP126" i="1" s="1"/>
  <c r="AP24" i="1" s="1"/>
  <c r="Z47" i="1"/>
  <c r="Z40" i="1" s="1"/>
  <c r="Z39" i="1" s="1"/>
  <c r="AO47" i="1"/>
  <c r="AO40" i="1" s="1"/>
  <c r="AO39" i="1" s="1"/>
  <c r="O20" i="1"/>
  <c r="O18" i="1" s="1"/>
  <c r="O25" i="1"/>
  <c r="N20" i="1"/>
  <c r="N18" i="1" s="1"/>
  <c r="N25" i="1"/>
  <c r="U20" i="1"/>
  <c r="U18" i="1" s="1"/>
  <c r="U25" i="1"/>
  <c r="P25" i="1"/>
  <c r="P20" i="1"/>
  <c r="P18" i="1" s="1"/>
  <c r="K20" i="1"/>
  <c r="K18" i="1" s="1"/>
  <c r="K25" i="1"/>
  <c r="S20" i="1"/>
  <c r="S18" i="1" s="1"/>
  <c r="S25" i="1"/>
  <c r="Q25" i="1"/>
  <c r="Q20" i="1"/>
  <c r="Q18" i="1" s="1"/>
  <c r="V25" i="1"/>
  <c r="V20" i="1"/>
  <c r="V18" i="1" s="1"/>
  <c r="Y20" i="1"/>
  <c r="Y18" i="1" s="1"/>
  <c r="Y25" i="1"/>
  <c r="M20" i="1"/>
  <c r="M18" i="1" s="1"/>
  <c r="M25" i="1"/>
  <c r="W25" i="1"/>
  <c r="W20" i="1"/>
  <c r="W18" i="1" s="1"/>
  <c r="L25" i="1"/>
  <c r="L20" i="1"/>
  <c r="L18" i="1" s="1"/>
  <c r="R25" i="1"/>
  <c r="R20" i="1"/>
  <c r="R18" i="1" s="1"/>
  <c r="T20" i="1"/>
  <c r="T18" i="1" s="1"/>
  <c r="T25" i="1"/>
  <c r="X25" i="1"/>
  <c r="X20" i="1"/>
  <c r="X18" i="1" s="1"/>
  <c r="AC20" i="1"/>
  <c r="AC18" i="1" s="1"/>
  <c r="AF24" i="1" l="1"/>
  <c r="AF18" i="1" s="1"/>
  <c r="AF25" i="1"/>
  <c r="AO25" i="1"/>
  <c r="AO20" i="1"/>
  <c r="AO18" i="1" s="1"/>
  <c r="Z20" i="1"/>
  <c r="Z18" i="1" s="1"/>
  <c r="Z25" i="1"/>
  <c r="AP48" i="1"/>
  <c r="AD47" i="1"/>
  <c r="AD40" i="1" s="1"/>
  <c r="AD39" i="1" l="1"/>
  <c r="AD25" i="1" s="1"/>
  <c r="AP47" i="1"/>
  <c r="AP40" i="1" s="1"/>
  <c r="AP39" i="1" s="1"/>
  <c r="AD20" i="1" l="1"/>
  <c r="AD18" i="1" s="1"/>
  <c r="AP25" i="1"/>
  <c r="AP20" i="1"/>
  <c r="AP18" i="1" s="1"/>
</calcChain>
</file>

<file path=xl/sharedStrings.xml><?xml version="1.0" encoding="utf-8"?>
<sst xmlns="http://schemas.openxmlformats.org/spreadsheetml/2006/main" count="982" uniqueCount="312">
  <si>
    <t>Приложение  № 3</t>
  </si>
  <si>
    <t>к приказу Минэнерго России</t>
  </si>
  <si>
    <t>Форма 3. План освоения капитальных вложений по инвестиционным проектам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</si>
  <si>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</si>
  <si>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</si>
  <si>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 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</si>
  <si>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</si>
  <si>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</si>
  <si>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</si>
  <si>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</si>
  <si>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</si>
  <si>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</si>
  <si>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</si>
  <si>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01.01.2023,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</si>
  <si>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</si>
  <si>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</si>
  <si>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2023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</si>
  <si>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</si>
  <si>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</si>
  <si>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</si>
  <si>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</si>
  <si>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</si>
  <si>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</si>
  <si>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</si>
  <si>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</si>
  <si>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</si>
  <si>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</si>
  <si>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</si>
  <si>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</si>
  <si>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</si>
  <si>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</si>
  <si>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</si>
  <si>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</si>
  <si>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</si>
  <si>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</si>
  <si>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</si>
  <si>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Пред-
ложе-
ние по коррек-
тировке утверж-
денного плана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</si>
  <si>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</si>
  <si>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</si>
  <si>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</si>
  <si>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</si>
  <si>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</si>
  <si>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</si>
  <si>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</si>
  <si>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</si>
  <si>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</si>
  <si>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</si>
  <si>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</si>
  <si>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</si>
  <si>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ВСЕГО по инвестиционной программе, в том числе:</t>
  </si>
  <si>
    <t>Г</t>
  </si>
  <si>
    <t>нд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</si>
  <si>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</si>
  <si>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</si>
  <si>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</si>
  <si>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</si>
  <si>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</si>
  <si>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</si>
  <si>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</si>
  <si>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</si>
  <si>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</si>
  <si>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</si>
  <si>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</si>
  <si>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</si>
  <si>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</si>
  <si>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</si>
  <si>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</si>
  <si>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</si>
  <si>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</si>
  <si>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</si>
  <si>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</si>
  <si>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</si>
  <si>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</si>
  <si>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</si>
  <si>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>П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</si>
  <si>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</si>
  <si>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</si>
  <si>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</si>
  <si>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</si>
  <si>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</si>
  <si>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</si>
  <si>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</si>
  <si>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</si>
  <si>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</si>
  <si>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</si>
  <si>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</si>
  <si>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</si>
  <si>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</si>
  <si>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</si>
  <si>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</si>
  <si>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</si>
  <si>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</si>
  <si>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</si>
  <si>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</si>
  <si>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</si>
  <si>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</si>
  <si>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</si>
  <si>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</si>
  <si>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</si>
  <si>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</si>
  <si>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</si>
  <si>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</si>
  <si>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</si>
  <si>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</si>
  <si>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</si>
  <si>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</si>
  <si>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</si>
  <si>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</si>
  <si>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</si>
  <si>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</si>
  <si>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</si>
  <si>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</si>
  <si>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</si>
  <si>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</si>
  <si>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</si>
  <si>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</si>
  <si>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</si>
  <si>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</si>
  <si>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</si>
  <si>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</si>
  <si>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</si>
  <si>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</si>
  <si>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</si>
  <si>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</si>
  <si>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</si>
  <si>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</si>
  <si>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</si>
  <si>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</si>
  <si>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</si>
  <si>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</si>
  <si>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</si>
  <si>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</si>
  <si>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</si>
  <si>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</si>
  <si>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</si>
  <si>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</si>
  <si>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</si>
  <si>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</si>
  <si>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</si>
  <si>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</si>
  <si>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</si>
  <si>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</si>
  <si>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</si>
  <si>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</si>
  <si>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</si>
  <si>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</si>
  <si>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</si>
  <si>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</si>
  <si>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</si>
  <si>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</si>
  <si>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</si>
  <si>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</si>
  <si>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</si>
  <si>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</si>
  <si>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</si>
  <si>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</si>
  <si>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</si>
  <si>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</si>
  <si>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</si>
  <si>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</si>
  <si>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</si>
  <si>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</si>
  <si>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</si>
  <si>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</si>
  <si>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</si>
  <si>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</si>
  <si>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</si>
  <si>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</si>
  <si>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</si>
  <si>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</si>
  <si>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</si>
  <si>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</si>
  <si>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</si>
  <si>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</si>
  <si>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</si>
  <si>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</si>
  <si>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</si>
  <si>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</si>
  <si>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</si>
  <si>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</si>
  <si>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</si>
  <si>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</si>
  <si>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</si>
  <si>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</si>
  <si>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</si>
  <si>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</si>
  <si>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</si>
  <si>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</si>
  <si>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</si>
  <si>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</si>
  <si>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</si>
  <si>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</si>
  <si>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</si>
  <si>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</si>
  <si>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</si>
  <si>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</si>
  <si>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</si>
  <si>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</si>
  <si>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</si>
  <si>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</si>
  <si>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</si>
  <si>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</si>
  <si>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</si>
  <si>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</si>
  <si>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</si>
  <si>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</si>
  <si>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</si>
  <si>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</si>
  <si>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</si>
  <si>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</si>
  <si>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</si>
  <si>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</si>
  <si>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</si>
  <si>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</si>
  <si>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</si>
  <si>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</si>
  <si>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</si>
  <si>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</si>
  <si>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</si>
  <si>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</si>
  <si>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</si>
  <si>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</si>
  <si>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</si>
  <si>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</si>
  <si>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</si>
  <si>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</si>
  <si>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</si>
  <si>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</si>
  <si>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</si>
  <si>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</si>
  <si>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</si>
  <si>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</si>
  <si>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</si>
  <si>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</si>
  <si>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</si>
  <si>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</si>
  <si>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</si>
  <si>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</si>
  <si>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</si>
  <si>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</si>
  <si>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</si>
  <si>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</si>
  <si>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</si>
  <si>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</si>
  <si>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</si>
  <si>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</si>
  <si>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</si>
  <si>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</si>
  <si>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</si>
  <si>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</si>
  <si>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в базисном уровне цен, млн рублей (без НДС)</t>
    </r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</si>
  <si>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</si>
  <si>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</si>
  <si>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</si>
  <si>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</si>
  <si>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</si>
  <si>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О_2029_013</t>
  </si>
  <si>
    <t>Техническое перевооружение подстанции ПС №6 «В.Островская» с заменой силового трансформатора ТМ-1 мощностью 16 МВА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</si>
  <si>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</si>
  <si>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</si>
  <si>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</si>
  <si>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</si>
  <si>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</si>
  <si>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</si>
  <si>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</si>
  <si>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</si>
  <si>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</si>
  <si>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</si>
  <si>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</si>
  <si>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</si>
  <si>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</si>
  <si>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</si>
  <si>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</si>
  <si>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</si>
  <si>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</si>
  <si>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</si>
  <si>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</si>
  <si>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</si>
  <si>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</si>
  <si>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</si>
  <si>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</si>
  <si>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</si>
  <si>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</si>
  <si>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</si>
  <si>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Утвержденный план на 01.01.2023</t>
  </si>
  <si>
    <t>Утвержденный план на 01.01.2025</t>
  </si>
  <si>
    <t xml:space="preserve">Утвержденный план 
</t>
  </si>
  <si>
    <t>Итого за период реализации инвестиционной программы
(Утвержденный план )</t>
  </si>
  <si>
    <t>Факт</t>
  </si>
  <si>
    <t>Год раскрытия информации: 2026 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</si>
  <si>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</si>
  <si>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</si>
  <si>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</si>
  <si>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</si>
  <si>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</si>
  <si>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</si>
  <si>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</si>
  <si>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</si>
  <si>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</si>
  <si>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</si>
  <si>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Предложение по корректировке утвержденного плана 
на 01.01.2026</t>
  </si>
  <si>
    <t>Без корректировки</t>
  </si>
  <si>
    <t>Изменился способ реализации проекта</t>
  </si>
  <si>
    <t>Изменилась стоимость</t>
  </si>
  <si>
    <t>Новое мероприятие</t>
  </si>
  <si>
    <t>Перенесен на будущий период</t>
  </si>
  <si>
    <t>Необходимость замены трансформатора</t>
  </si>
  <si>
    <t>Измелился колличественный состав оборудования</t>
  </si>
  <si>
    <t>Перенесено на 2027 год</t>
  </si>
  <si>
    <t>Необходимость приобретения дополнительного оборудования</t>
  </si>
  <si>
    <t>Перенесен на 2026 год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</si>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</sst>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4" fillId="0" borderId="0" xfId="1" applyFont="1" applyFill="1"/>
    <xf numFmtId="0" fontId="1" fillId="0" borderId="0" xfId="1" applyFont="1" applyFill="1"/>
    <xf numFmtId="0" fontId="1" fillId="0" borderId="0" xfId="0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" fillId="0" borderId="0" xfId="1" applyFont="1" applyFill="1" applyAlignment="1"/>
    <xf numFmtId="0" fontId="7" fillId="0" borderId="0" xfId="2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0" fillId="0" borderId="0" xfId="2" applyFont="1" applyFill="1" applyAlignment="1">
      <alignment horizontal="left" vertical="top"/>
    </xf>
    <xf numFmtId="0" fontId="4" fillId="0" borderId="0" xfId="1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1" fontId="5" fillId="0" borderId="0" xfId="1" applyNumberFormat="1" applyFont="1" applyFill="1" applyBorder="1" applyAlignment="1">
      <alignment vertical="top"/>
    </xf>
    <xf numFmtId="0" fontId="1" fillId="0" borderId="0" xfId="1" applyFont="1" applyFill="1" applyAlignment="1">
      <alignment vertical="top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" fillId="0" borderId="0" xfId="1" applyNumberFormat="1" applyFont="1" applyFill="1"/>
    <xf numFmtId="49" fontId="14" fillId="0" borderId="2" xfId="2" applyNumberFormat="1" applyFont="1" applyFill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center" vertical="center"/>
    </xf>
    <xf numFmtId="0" fontId="11" fillId="0" borderId="0" xfId="0" applyFont="1" applyFill="1" applyAlignment="1"/>
    <xf numFmtId="0" fontId="7" fillId="0" borderId="0" xfId="2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right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/>
    </xf>
    <xf numFmtId="2" fontId="3" fillId="0" borderId="2" xfId="2" applyNumberFormat="1" applyFont="1" applyFill="1" applyBorder="1" applyAlignment="1">
      <alignment horizontal="center" vertical="center"/>
    </xf>
    <xf numFmtId="4" fontId="8" fillId="0" borderId="0" xfId="1" applyNumberFormat="1" applyFont="1" applyFill="1"/>
    <xf numFmtId="0" fontId="8" fillId="0" borderId="0" xfId="1" applyFont="1" applyFill="1"/>
    <xf numFmtId="0" fontId="5" fillId="0" borderId="0" xfId="1" applyFont="1" applyFill="1" applyAlignment="1">
      <alignment horizontal="center"/>
    </xf>
    <xf numFmtId="0" fontId="14" fillId="0" borderId="0" xfId="2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2" fontId="14" fillId="0" borderId="2" xfId="2" applyNumberFormat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top" wrapText="1"/>
    </xf>
    <xf numFmtId="0" fontId="4" fillId="0" borderId="11" xfId="1" applyFont="1" applyFill="1" applyBorder="1" applyAlignment="1">
      <alignment horizontal="center" vertical="top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top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14" fillId="0" borderId="0" xfId="2" applyFont="1" applyFill="1" applyAlignment="1">
      <alignment horizontal="center" vertical="center"/>
    </xf>
    <xf numFmtId="0" fontId="11" fillId="0" borderId="0" xfId="0" applyFont="1" applyFill="1" applyAlignment="1">
      <alignment horizontal="right"/>
    </xf>
    <xf numFmtId="1" fontId="5" fillId="0" borderId="1" xfId="1" applyNumberFormat="1" applyFont="1" applyFill="1" applyBorder="1" applyAlignment="1">
      <alignment horizontal="left" vertical="top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12" xfId="1" applyFont="1" applyFill="1" applyBorder="1" applyAlignment="1">
      <alignment horizontal="center" vertical="top" wrapText="1"/>
    </xf>
    <xf numFmtId="0" fontId="3" fillId="0" borderId="0" xfId="2" applyFont="1" applyFill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top"/>
    </xf>
    <xf numFmtId="0" fontId="14" fillId="0" borderId="13" xfId="2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38"/>
  <sheetViews>
    <sheetView showGridLines="0" tabSelected="1" view="pageBreakPreview" topLeftCell="O1" zoomScale="70" zoomScaleNormal="70" zoomScaleSheetLayoutView="70" workbookViewId="0">
      <selection activeCell="AD12" sqref="AD12:AH12"/>
    </sheetView>
  </sheetViews>
  <sheetFormatPr defaultRowHeight="15.75" x14ac:dyDescent="0.25"/>
  <cols>
    <col min="1" max="1" width="10.875" style="2" customWidth="1"/>
    <col min="2" max="2" width="36.875" style="2" bestFit="1" customWidth="1"/>
    <col min="3" max="3" width="13.25" style="2" customWidth="1"/>
    <col min="4" max="4" width="7.625" style="2" customWidth="1"/>
    <col min="5" max="5" width="7.25" style="2" customWidth="1"/>
    <col min="6" max="6" width="13" style="2" customWidth="1"/>
    <col min="7" max="7" width="14.375" style="2" customWidth="1"/>
    <col min="8" max="8" width="16" style="2" customWidth="1"/>
    <col min="9" max="10" width="19" style="2" customWidth="1"/>
    <col min="11" max="11" width="9" style="2" customWidth="1"/>
    <col min="12" max="12" width="7.5" style="2" customWidth="1"/>
    <col min="13" max="13" width="9.5" style="2" customWidth="1"/>
    <col min="14" max="14" width="8.75" style="2" customWidth="1"/>
    <col min="15" max="15" width="9.25" style="2" customWidth="1"/>
    <col min="16" max="16" width="7.75" style="2" customWidth="1"/>
    <col min="17" max="20" width="9.25" style="2" customWidth="1"/>
    <col min="21" max="21" width="11.25" style="2" customWidth="1"/>
    <col min="22" max="22" width="12.375" style="2" customWidth="1"/>
    <col min="23" max="23" width="11.75" style="2" customWidth="1"/>
    <col min="24" max="24" width="12.25" style="2" customWidth="1"/>
    <col min="25" max="25" width="13.75" style="2" customWidth="1"/>
    <col min="26" max="26" width="15.375" style="2" customWidth="1"/>
    <col min="27" max="27" width="11" style="2" customWidth="1"/>
    <col min="28" max="28" width="10.875" style="2" customWidth="1"/>
    <col min="29" max="29" width="12.625" style="2" customWidth="1"/>
    <col min="30" max="30" width="15.875" style="2" customWidth="1"/>
    <col min="31" max="31" width="14.125" style="2" customWidth="1"/>
    <col min="32" max="32" width="15.875" style="2" customWidth="1"/>
    <col min="33" max="33" width="14.125" style="2" customWidth="1"/>
    <col min="34" max="34" width="15.875" style="2" customWidth="1"/>
    <col min="35" max="42" width="16.625" style="2" customWidth="1"/>
    <col min="43" max="43" width="19.5" style="2" customWidth="1"/>
    <col min="44" max="44" width="11.375" style="2" customWidth="1"/>
    <col min="45" max="45" width="6" style="2" customWidth="1"/>
    <col min="46" max="46" width="8.375" style="2" customWidth="1"/>
    <col min="47" max="47" width="5.625" style="2" customWidth="1"/>
    <col min="48" max="48" width="7.375" style="2" customWidth="1"/>
    <col min="49" max="49" width="10" style="2" customWidth="1"/>
    <col min="50" max="50" width="7.875" style="2" customWidth="1"/>
    <col min="51" max="51" width="6.75" style="2" customWidth="1"/>
    <col min="52" max="52" width="9" style="2" customWidth="1"/>
    <col min="53" max="53" width="6.125" style="2" customWidth="1"/>
    <col min="54" max="54" width="6.75" style="2" customWidth="1"/>
    <col min="55" max="55" width="9.375" style="2" customWidth="1"/>
    <col min="56" max="56" width="7.375" style="2" customWidth="1"/>
    <col min="57" max="63" width="7.25" style="2" customWidth="1"/>
    <col min="64" max="64" width="8.625" style="2" customWidth="1"/>
    <col min="65" max="65" width="6.125" style="2" customWidth="1"/>
    <col min="66" max="66" width="6.875" style="2" customWidth="1"/>
    <col min="67" max="67" width="9.625" style="2" customWidth="1"/>
    <col min="68" max="68" width="6.75" style="2" customWidth="1"/>
    <col min="69" max="69" width="7.75" style="2" customWidth="1"/>
    <col min="70" max="16384" width="9" style="2"/>
  </cols>
  <sheetData>
    <row r="1" spans="1:9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31" t="s">
        <v>0</v>
      </c>
    </row>
    <row r="2" spans="1:9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73" t="s">
        <v>1</v>
      </c>
      <c r="AQ2" s="73"/>
    </row>
    <row r="3" spans="1:9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73" t="s">
        <v>251</v>
      </c>
      <c r="AQ3" s="73"/>
    </row>
    <row r="4" spans="1:95" s="3" customFormat="1" x14ac:dyDescent="0.25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</row>
    <row r="5" spans="1:95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38"/>
      <c r="Z5" s="38"/>
      <c r="AA5" s="38"/>
      <c r="AB5" s="38"/>
      <c r="AC5" s="38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</row>
    <row r="6" spans="1:95" s="7" customFormat="1" ht="15" customHeight="1" x14ac:dyDescent="0.25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27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</row>
    <row r="7" spans="1:95" s="7" customFormat="1" ht="10.5" customHeigh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39"/>
      <c r="T7" s="39"/>
      <c r="U7" s="39"/>
      <c r="V7" s="39"/>
      <c r="W7" s="39"/>
      <c r="X7" s="39"/>
      <c r="Y7" s="39"/>
      <c r="Z7" s="71" t="s">
        <v>4</v>
      </c>
      <c r="AA7" s="71"/>
      <c r="AB7" s="71"/>
      <c r="AC7" s="39"/>
      <c r="AD7" s="39"/>
      <c r="AE7" s="39"/>
      <c r="AF7" s="39"/>
      <c r="AG7" s="39"/>
      <c r="AH7" s="39"/>
      <c r="AI7" s="39"/>
      <c r="AJ7" s="39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</row>
    <row r="8" spans="1:9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95" s="7" customFormat="1" ht="18.75" x14ac:dyDescent="0.25">
      <c r="A9" s="55" t="s">
        <v>289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</row>
    <row r="10" spans="1:95" ht="18.7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74" t="s">
        <v>311</v>
      </c>
      <c r="AE10" s="74"/>
      <c r="AF10" s="74"/>
      <c r="AG10" s="74"/>
      <c r="AH10" s="74"/>
      <c r="AI10" s="4"/>
      <c r="AJ10" s="4"/>
      <c r="AK10" s="4"/>
      <c r="AL10" s="4"/>
      <c r="AM10" s="4"/>
      <c r="AN10" s="4"/>
      <c r="AO10" s="4"/>
      <c r="AP10" s="4"/>
      <c r="AQ10" s="4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</row>
    <row r="11" spans="1:95" s="3" customFormat="1" ht="18.75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56" t="s">
        <v>5</v>
      </c>
      <c r="Z11" s="56"/>
      <c r="AA11" s="56"/>
      <c r="AB11" s="56"/>
      <c r="AC11" s="56"/>
      <c r="AD11" s="75"/>
      <c r="AE11" s="75"/>
      <c r="AF11" s="75"/>
      <c r="AG11" s="75"/>
      <c r="AH11" s="75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s="3" customForma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72" t="s">
        <v>6</v>
      </c>
      <c r="AE12" s="72"/>
      <c r="AF12" s="72"/>
      <c r="AG12" s="72"/>
      <c r="AH12" s="72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</row>
    <row r="13" spans="1:95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12"/>
    </row>
    <row r="14" spans="1:95" s="13" customFormat="1" ht="43.5" customHeight="1" x14ac:dyDescent="0.25">
      <c r="A14" s="54" t="s">
        <v>7</v>
      </c>
      <c r="B14" s="54" t="s">
        <v>8</v>
      </c>
      <c r="C14" s="54" t="s">
        <v>9</v>
      </c>
      <c r="D14" s="58" t="s">
        <v>10</v>
      </c>
      <c r="E14" s="58" t="s">
        <v>11</v>
      </c>
      <c r="F14" s="54" t="s">
        <v>12</v>
      </c>
      <c r="G14" s="54"/>
      <c r="H14" s="54" t="s">
        <v>250</v>
      </c>
      <c r="I14" s="54"/>
      <c r="J14" s="59" t="s">
        <v>13</v>
      </c>
      <c r="K14" s="51" t="s">
        <v>14</v>
      </c>
      <c r="L14" s="52"/>
      <c r="M14" s="52"/>
      <c r="N14" s="52"/>
      <c r="O14" s="52"/>
      <c r="P14" s="52"/>
      <c r="Q14" s="52"/>
      <c r="R14" s="52"/>
      <c r="S14" s="52"/>
      <c r="T14" s="53"/>
      <c r="U14" s="51" t="s">
        <v>15</v>
      </c>
      <c r="V14" s="52"/>
      <c r="W14" s="52"/>
      <c r="X14" s="52"/>
      <c r="Y14" s="52"/>
      <c r="Z14" s="53"/>
      <c r="AA14" s="61" t="s">
        <v>16</v>
      </c>
      <c r="AB14" s="62"/>
      <c r="AC14" s="51" t="s">
        <v>17</v>
      </c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3"/>
      <c r="AQ14" s="65" t="s">
        <v>18</v>
      </c>
    </row>
    <row r="15" spans="1:95" s="13" customFormat="1" ht="40.5" customHeight="1" x14ac:dyDescent="0.25">
      <c r="A15" s="54"/>
      <c r="B15" s="54"/>
      <c r="C15" s="54"/>
      <c r="D15" s="58"/>
      <c r="E15" s="58"/>
      <c r="F15" s="54"/>
      <c r="G15" s="54"/>
      <c r="H15" s="54"/>
      <c r="I15" s="54"/>
      <c r="J15" s="60"/>
      <c r="K15" s="51" t="s">
        <v>19</v>
      </c>
      <c r="L15" s="52"/>
      <c r="M15" s="52"/>
      <c r="N15" s="52"/>
      <c r="O15" s="53"/>
      <c r="P15" s="51" t="s">
        <v>20</v>
      </c>
      <c r="Q15" s="52"/>
      <c r="R15" s="52"/>
      <c r="S15" s="52"/>
      <c r="T15" s="53"/>
      <c r="U15" s="54" t="s">
        <v>284</v>
      </c>
      <c r="V15" s="54"/>
      <c r="W15" s="54" t="s">
        <v>285</v>
      </c>
      <c r="X15" s="54"/>
      <c r="Y15" s="54" t="s">
        <v>300</v>
      </c>
      <c r="Z15" s="54"/>
      <c r="AA15" s="63"/>
      <c r="AB15" s="64"/>
      <c r="AC15" s="46" t="s">
        <v>21</v>
      </c>
      <c r="AD15" s="47"/>
      <c r="AE15" s="46" t="s">
        <v>22</v>
      </c>
      <c r="AF15" s="47"/>
      <c r="AG15" s="46" t="s">
        <v>23</v>
      </c>
      <c r="AH15" s="47"/>
      <c r="AI15" s="50" t="s">
        <v>24</v>
      </c>
      <c r="AJ15" s="50"/>
      <c r="AK15" s="50" t="s">
        <v>25</v>
      </c>
      <c r="AL15" s="50"/>
      <c r="AM15" s="50" t="s">
        <v>26</v>
      </c>
      <c r="AN15" s="50"/>
      <c r="AO15" s="48" t="s">
        <v>287</v>
      </c>
      <c r="AP15" s="48" t="s">
        <v>27</v>
      </c>
      <c r="AQ15" s="66"/>
    </row>
    <row r="16" spans="1:95" ht="121.5" customHeight="1" x14ac:dyDescent="0.25">
      <c r="A16" s="54"/>
      <c r="B16" s="54"/>
      <c r="C16" s="54"/>
      <c r="D16" s="58"/>
      <c r="E16" s="58"/>
      <c r="F16" s="28" t="s">
        <v>19</v>
      </c>
      <c r="G16" s="28" t="s">
        <v>28</v>
      </c>
      <c r="H16" s="28" t="s">
        <v>19</v>
      </c>
      <c r="I16" s="28" t="s">
        <v>28</v>
      </c>
      <c r="J16" s="48"/>
      <c r="K16" s="30" t="s">
        <v>29</v>
      </c>
      <c r="L16" s="30" t="s">
        <v>30</v>
      </c>
      <c r="M16" s="30" t="s">
        <v>31</v>
      </c>
      <c r="N16" s="30" t="s">
        <v>32</v>
      </c>
      <c r="O16" s="30" t="s">
        <v>33</v>
      </c>
      <c r="P16" s="30" t="s">
        <v>29</v>
      </c>
      <c r="Q16" s="30" t="s">
        <v>30</v>
      </c>
      <c r="R16" s="30" t="s">
        <v>31</v>
      </c>
      <c r="S16" s="30" t="s">
        <v>32</v>
      </c>
      <c r="T16" s="30" t="s">
        <v>33</v>
      </c>
      <c r="U16" s="30" t="s">
        <v>34</v>
      </c>
      <c r="V16" s="30" t="s">
        <v>35</v>
      </c>
      <c r="W16" s="30" t="s">
        <v>34</v>
      </c>
      <c r="X16" s="30" t="s">
        <v>35</v>
      </c>
      <c r="Y16" s="30" t="s">
        <v>34</v>
      </c>
      <c r="Z16" s="30" t="s">
        <v>35</v>
      </c>
      <c r="AA16" s="40" t="s">
        <v>286</v>
      </c>
      <c r="AB16" s="40" t="s">
        <v>36</v>
      </c>
      <c r="AC16" s="40" t="s">
        <v>19</v>
      </c>
      <c r="AD16" s="40" t="s">
        <v>288</v>
      </c>
      <c r="AE16" s="40" t="s">
        <v>286</v>
      </c>
      <c r="AF16" s="40" t="s">
        <v>36</v>
      </c>
      <c r="AG16" s="40" t="s">
        <v>286</v>
      </c>
      <c r="AH16" s="40" t="s">
        <v>36</v>
      </c>
      <c r="AI16" s="40" t="s">
        <v>286</v>
      </c>
      <c r="AJ16" s="40" t="s">
        <v>36</v>
      </c>
      <c r="AK16" s="40" t="s">
        <v>286</v>
      </c>
      <c r="AL16" s="40" t="s">
        <v>36</v>
      </c>
      <c r="AM16" s="40" t="s">
        <v>286</v>
      </c>
      <c r="AN16" s="40" t="s">
        <v>36</v>
      </c>
      <c r="AO16" s="49"/>
      <c r="AP16" s="49"/>
      <c r="AQ16" s="67"/>
    </row>
    <row r="17" spans="1:45" x14ac:dyDescent="0.2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29">
        <v>16</v>
      </c>
      <c r="Q17" s="29">
        <v>17</v>
      </c>
      <c r="R17" s="29">
        <v>18</v>
      </c>
      <c r="S17" s="29">
        <v>19</v>
      </c>
      <c r="T17" s="29">
        <v>20</v>
      </c>
      <c r="U17" s="29">
        <v>21</v>
      </c>
      <c r="V17" s="29">
        <v>22</v>
      </c>
      <c r="W17" s="29">
        <v>23</v>
      </c>
      <c r="X17" s="29">
        <v>24</v>
      </c>
      <c r="Y17" s="29">
        <v>25</v>
      </c>
      <c r="Z17" s="29">
        <v>26</v>
      </c>
      <c r="AA17" s="29">
        <v>27</v>
      </c>
      <c r="AB17" s="29">
        <v>28</v>
      </c>
      <c r="AC17" s="41" t="s">
        <v>37</v>
      </c>
      <c r="AD17" s="41" t="s">
        <v>38</v>
      </c>
      <c r="AE17" s="41" t="s">
        <v>39</v>
      </c>
      <c r="AF17" s="41" t="s">
        <v>40</v>
      </c>
      <c r="AG17" s="41" t="s">
        <v>41</v>
      </c>
      <c r="AH17" s="41" t="s">
        <v>42</v>
      </c>
      <c r="AI17" s="41" t="s">
        <v>43</v>
      </c>
      <c r="AJ17" s="41" t="s">
        <v>44</v>
      </c>
      <c r="AK17" s="41" t="s">
        <v>45</v>
      </c>
      <c r="AL17" s="41" t="s">
        <v>46</v>
      </c>
      <c r="AM17" s="41" t="s">
        <v>47</v>
      </c>
      <c r="AN17" s="41" t="s">
        <v>48</v>
      </c>
      <c r="AO17" s="29">
        <v>30</v>
      </c>
      <c r="AP17" s="29">
        <v>31</v>
      </c>
      <c r="AQ17" s="29">
        <v>32</v>
      </c>
    </row>
    <row r="18" spans="1:45" x14ac:dyDescent="0.25">
      <c r="A18" s="15">
        <v>0</v>
      </c>
      <c r="B18" s="15" t="s">
        <v>49</v>
      </c>
      <c r="C18" s="15" t="s">
        <v>50</v>
      </c>
      <c r="D18" s="15" t="s">
        <v>51</v>
      </c>
      <c r="E18" s="14" t="s">
        <v>51</v>
      </c>
      <c r="F18" s="14" t="s">
        <v>51</v>
      </c>
      <c r="G18" s="14" t="s">
        <v>51</v>
      </c>
      <c r="H18" s="15">
        <f t="shared" ref="H18:AP18" si="0">SUM(H19:H24)</f>
        <v>0</v>
      </c>
      <c r="I18" s="15">
        <f t="shared" si="0"/>
        <v>0</v>
      </c>
      <c r="J18" s="15">
        <f t="shared" si="0"/>
        <v>0</v>
      </c>
      <c r="K18" s="15">
        <f t="shared" si="0"/>
        <v>804.35725276729033</v>
      </c>
      <c r="L18" s="15">
        <f t="shared" si="0"/>
        <v>28.795682703655711</v>
      </c>
      <c r="M18" s="15">
        <f t="shared" si="0"/>
        <v>576.40343793827458</v>
      </c>
      <c r="N18" s="15">
        <f t="shared" si="0"/>
        <v>199.15813212536003</v>
      </c>
      <c r="O18" s="15">
        <f t="shared" si="0"/>
        <v>0</v>
      </c>
      <c r="P18" s="15">
        <f t="shared" si="0"/>
        <v>872.34585631184893</v>
      </c>
      <c r="Q18" s="15">
        <f t="shared" si="0"/>
        <v>29.857091775506124</v>
      </c>
      <c r="R18" s="15">
        <f t="shared" si="0"/>
        <v>590.24959748443018</v>
      </c>
      <c r="S18" s="15">
        <f t="shared" si="0"/>
        <v>252.2391670519126</v>
      </c>
      <c r="T18" s="15">
        <f t="shared" si="0"/>
        <v>0</v>
      </c>
      <c r="U18" s="15">
        <f t="shared" si="0"/>
        <v>0</v>
      </c>
      <c r="V18" s="15">
        <f t="shared" si="0"/>
        <v>0</v>
      </c>
      <c r="W18" s="15">
        <f t="shared" si="0"/>
        <v>0</v>
      </c>
      <c r="X18" s="15">
        <f t="shared" si="0"/>
        <v>800.83620655097673</v>
      </c>
      <c r="Y18" s="15">
        <f t="shared" si="0"/>
        <v>0</v>
      </c>
      <c r="Z18" s="15">
        <f t="shared" si="0"/>
        <v>652.40525350599353</v>
      </c>
      <c r="AA18" s="15">
        <f t="shared" si="0"/>
        <v>0</v>
      </c>
      <c r="AB18" s="15">
        <f t="shared" si="0"/>
        <v>0</v>
      </c>
      <c r="AC18" s="15">
        <f t="shared" si="0"/>
        <v>44.026758131454507</v>
      </c>
      <c r="AD18" s="15">
        <f t="shared" si="0"/>
        <v>44.026758131454507</v>
      </c>
      <c r="AE18" s="15">
        <f t="shared" si="0"/>
        <v>70.222680024963495</v>
      </c>
      <c r="AF18" s="15">
        <f t="shared" si="0"/>
        <v>54.750532119859997</v>
      </c>
      <c r="AG18" s="15">
        <f t="shared" si="0"/>
        <v>73.80735919866153</v>
      </c>
      <c r="AH18" s="15">
        <f t="shared" si="0"/>
        <v>73.81275590278716</v>
      </c>
      <c r="AI18" s="15">
        <f t="shared" si="0"/>
        <v>76.947890713381412</v>
      </c>
      <c r="AJ18" s="15">
        <f t="shared" si="0"/>
        <v>76.949991919604514</v>
      </c>
      <c r="AK18" s="15">
        <f t="shared" si="0"/>
        <v>143.84178666149941</v>
      </c>
      <c r="AL18" s="15">
        <f t="shared" si="0"/>
        <v>143.84178666149941</v>
      </c>
      <c r="AM18" s="15">
        <f t="shared" si="0"/>
        <v>259.02257725356333</v>
      </c>
      <c r="AN18" s="15">
        <f t="shared" si="0"/>
        <v>259.02257725356333</v>
      </c>
      <c r="AO18" s="15">
        <f t="shared" si="0"/>
        <v>667.8690519835236</v>
      </c>
      <c r="AP18" s="15">
        <f t="shared" si="0"/>
        <v>652.40440198876888</v>
      </c>
      <c r="AQ18" s="32" t="s">
        <v>52</v>
      </c>
    </row>
    <row r="19" spans="1:45" x14ac:dyDescent="0.25">
      <c r="A19" s="15" t="s">
        <v>53</v>
      </c>
      <c r="B19" s="15" t="s">
        <v>54</v>
      </c>
      <c r="C19" s="15" t="s">
        <v>50</v>
      </c>
      <c r="D19" s="15" t="s">
        <v>51</v>
      </c>
      <c r="E19" s="14" t="s">
        <v>51</v>
      </c>
      <c r="F19" s="14" t="s">
        <v>51</v>
      </c>
      <c r="G19" s="14" t="s">
        <v>51</v>
      </c>
      <c r="H19" s="15">
        <f t="shared" ref="H19:AP19" si="1">H26</f>
        <v>0</v>
      </c>
      <c r="I19" s="15">
        <f t="shared" si="1"/>
        <v>0</v>
      </c>
      <c r="J19" s="15">
        <f t="shared" si="1"/>
        <v>0</v>
      </c>
      <c r="K19" s="15">
        <f t="shared" si="1"/>
        <v>15.123093444696124</v>
      </c>
      <c r="L19" s="15">
        <f t="shared" si="1"/>
        <v>0.78771904901812506</v>
      </c>
      <c r="M19" s="15">
        <f t="shared" si="1"/>
        <v>14.335374395678</v>
      </c>
      <c r="N19" s="15">
        <f t="shared" si="1"/>
        <v>0</v>
      </c>
      <c r="O19" s="15">
        <f t="shared" si="1"/>
        <v>0</v>
      </c>
      <c r="P19" s="15">
        <f t="shared" si="1"/>
        <v>14.951697232738999</v>
      </c>
      <c r="Q19" s="15">
        <f t="shared" si="1"/>
        <v>0.78771904901812506</v>
      </c>
      <c r="R19" s="15">
        <f t="shared" si="1"/>
        <v>14.163978183720873</v>
      </c>
      <c r="S19" s="15">
        <f t="shared" si="1"/>
        <v>0</v>
      </c>
      <c r="T19" s="15">
        <f t="shared" si="1"/>
        <v>0</v>
      </c>
      <c r="U19" s="15">
        <f t="shared" si="1"/>
        <v>0</v>
      </c>
      <c r="V19" s="15">
        <f t="shared" si="1"/>
        <v>0</v>
      </c>
      <c r="W19" s="15">
        <f t="shared" si="1"/>
        <v>0</v>
      </c>
      <c r="X19" s="15">
        <f t="shared" si="1"/>
        <v>15.123093444696128</v>
      </c>
      <c r="Y19" s="15">
        <f t="shared" si="1"/>
        <v>0</v>
      </c>
      <c r="Z19" s="15">
        <f t="shared" si="1"/>
        <v>14.951697232739001</v>
      </c>
      <c r="AA19" s="15">
        <f t="shared" si="1"/>
        <v>0</v>
      </c>
      <c r="AB19" s="15">
        <f t="shared" si="1"/>
        <v>0</v>
      </c>
      <c r="AC19" s="15">
        <f t="shared" si="1"/>
        <v>7.6350115828790006</v>
      </c>
      <c r="AD19" s="15">
        <f t="shared" si="1"/>
        <v>7.6350115828790006</v>
      </c>
      <c r="AE19" s="15">
        <f t="shared" si="1"/>
        <v>7.4880818618171254</v>
      </c>
      <c r="AF19" s="15">
        <f t="shared" si="1"/>
        <v>7.3166856498600001</v>
      </c>
      <c r="AG19" s="15">
        <f t="shared" si="1"/>
        <v>0</v>
      </c>
      <c r="AH19" s="15">
        <f t="shared" si="1"/>
        <v>0</v>
      </c>
      <c r="AI19" s="15">
        <f t="shared" si="1"/>
        <v>0</v>
      </c>
      <c r="AJ19" s="15">
        <f t="shared" si="1"/>
        <v>0</v>
      </c>
      <c r="AK19" s="15">
        <f t="shared" si="1"/>
        <v>0</v>
      </c>
      <c r="AL19" s="15">
        <f t="shared" si="1"/>
        <v>0</v>
      </c>
      <c r="AM19" s="15">
        <f t="shared" si="1"/>
        <v>0</v>
      </c>
      <c r="AN19" s="15">
        <f t="shared" si="1"/>
        <v>0</v>
      </c>
      <c r="AO19" s="15">
        <f t="shared" si="1"/>
        <v>15.123093444696128</v>
      </c>
      <c r="AP19" s="15">
        <f t="shared" si="1"/>
        <v>14.951697232739001</v>
      </c>
      <c r="AQ19" s="32" t="s">
        <v>52</v>
      </c>
    </row>
    <row r="20" spans="1:45" ht="22.5" x14ac:dyDescent="0.25">
      <c r="A20" s="15" t="s">
        <v>55</v>
      </c>
      <c r="B20" s="15" t="s">
        <v>56</v>
      </c>
      <c r="C20" s="15" t="s">
        <v>50</v>
      </c>
      <c r="D20" s="15" t="s">
        <v>51</v>
      </c>
      <c r="E20" s="14" t="s">
        <v>51</v>
      </c>
      <c r="F20" s="14" t="s">
        <v>51</v>
      </c>
      <c r="G20" s="14" t="s">
        <v>51</v>
      </c>
      <c r="H20" s="15">
        <f t="shared" ref="H20:AP20" si="2">H39</f>
        <v>0</v>
      </c>
      <c r="I20" s="15">
        <f t="shared" si="2"/>
        <v>0</v>
      </c>
      <c r="J20" s="15">
        <f t="shared" si="2"/>
        <v>0</v>
      </c>
      <c r="K20" s="15">
        <f t="shared" si="2"/>
        <v>705.82700297560268</v>
      </c>
      <c r="L20" s="15">
        <f t="shared" si="2"/>
        <v>27.369394791386711</v>
      </c>
      <c r="M20" s="15">
        <f t="shared" si="2"/>
        <v>552.10693269421597</v>
      </c>
      <c r="N20" s="15">
        <f t="shared" si="2"/>
        <v>126.35067549000001</v>
      </c>
      <c r="O20" s="15">
        <f t="shared" si="2"/>
        <v>0</v>
      </c>
      <c r="P20" s="15">
        <f t="shared" si="2"/>
        <v>764.81335383020223</v>
      </c>
      <c r="Q20" s="15">
        <f t="shared" si="2"/>
        <v>27.605830693361714</v>
      </c>
      <c r="R20" s="15">
        <f t="shared" si="2"/>
        <v>558.58752313684033</v>
      </c>
      <c r="S20" s="15">
        <f t="shared" si="2"/>
        <v>178.62</v>
      </c>
      <c r="T20" s="15">
        <f t="shared" si="2"/>
        <v>0</v>
      </c>
      <c r="U20" s="15">
        <f t="shared" si="2"/>
        <v>0</v>
      </c>
      <c r="V20" s="15">
        <f t="shared" si="2"/>
        <v>0</v>
      </c>
      <c r="W20" s="15">
        <f t="shared" si="2"/>
        <v>0</v>
      </c>
      <c r="X20" s="15">
        <f t="shared" si="2"/>
        <v>702.30595675928907</v>
      </c>
      <c r="Y20" s="15">
        <f t="shared" si="2"/>
        <v>0</v>
      </c>
      <c r="Z20" s="15">
        <f t="shared" si="2"/>
        <v>573.88006293964736</v>
      </c>
      <c r="AA20" s="15">
        <f t="shared" si="2"/>
        <v>0</v>
      </c>
      <c r="AB20" s="15">
        <f t="shared" si="2"/>
        <v>0</v>
      </c>
      <c r="AC20" s="15">
        <f t="shared" si="2"/>
        <v>30.454093861291831</v>
      </c>
      <c r="AD20" s="15">
        <f t="shared" si="2"/>
        <v>30.454093861291831</v>
      </c>
      <c r="AE20" s="15">
        <f t="shared" si="2"/>
        <v>49.350644670105176</v>
      </c>
      <c r="AF20" s="15">
        <f t="shared" si="2"/>
        <v>37.451123539999998</v>
      </c>
      <c r="AG20" s="15">
        <f t="shared" si="2"/>
        <v>69.295275698661527</v>
      </c>
      <c r="AH20" s="15">
        <f t="shared" si="2"/>
        <v>60.508709771163112</v>
      </c>
      <c r="AI20" s="15">
        <f t="shared" si="2"/>
        <v>76.947890713381412</v>
      </c>
      <c r="AJ20" s="15">
        <f t="shared" si="2"/>
        <v>62.272287001571733</v>
      </c>
      <c r="AK20" s="15">
        <f t="shared" si="2"/>
        <v>143.84178666149941</v>
      </c>
      <c r="AL20" s="15">
        <f t="shared" si="2"/>
        <v>143.84178666149941</v>
      </c>
      <c r="AM20" s="15">
        <f t="shared" si="2"/>
        <v>239.35121058689668</v>
      </c>
      <c r="AN20" s="15">
        <f t="shared" si="2"/>
        <v>239.35121058689668</v>
      </c>
      <c r="AO20" s="15">
        <f t="shared" si="2"/>
        <v>609.24090219183597</v>
      </c>
      <c r="AP20" s="15">
        <f t="shared" si="2"/>
        <v>573.87921142242271</v>
      </c>
      <c r="AQ20" s="32"/>
    </row>
    <row r="21" spans="1:45" ht="33.75" x14ac:dyDescent="0.25">
      <c r="A21" s="15" t="s">
        <v>57</v>
      </c>
      <c r="B21" s="15" t="s">
        <v>58</v>
      </c>
      <c r="C21" s="15" t="s">
        <v>50</v>
      </c>
      <c r="D21" s="15" t="s">
        <v>51</v>
      </c>
      <c r="E21" s="15" t="str">
        <f t="shared" ref="E21:G21" si="3">F21</f>
        <v>-</v>
      </c>
      <c r="F21" s="15" t="str">
        <f t="shared" si="3"/>
        <v>-</v>
      </c>
      <c r="G21" s="15" t="str">
        <f t="shared" si="3"/>
        <v>-</v>
      </c>
      <c r="H21" s="15" t="str">
        <f t="shared" ref="H21:AP21" si="4">I21</f>
        <v>-</v>
      </c>
      <c r="I21" s="15" t="str">
        <f t="shared" si="4"/>
        <v>-</v>
      </c>
      <c r="J21" s="15" t="str">
        <f t="shared" si="4"/>
        <v>-</v>
      </c>
      <c r="K21" s="15" t="str">
        <f t="shared" si="4"/>
        <v>-</v>
      </c>
      <c r="L21" s="15" t="str">
        <f t="shared" si="4"/>
        <v>-</v>
      </c>
      <c r="M21" s="15" t="str">
        <f t="shared" si="4"/>
        <v>-</v>
      </c>
      <c r="N21" s="15" t="str">
        <f t="shared" si="4"/>
        <v>-</v>
      </c>
      <c r="O21" s="15" t="str">
        <f t="shared" si="4"/>
        <v>-</v>
      </c>
      <c r="P21" s="15" t="str">
        <f t="shared" si="4"/>
        <v>-</v>
      </c>
      <c r="Q21" s="15" t="str">
        <f t="shared" si="4"/>
        <v>-</v>
      </c>
      <c r="R21" s="15" t="str">
        <f t="shared" si="4"/>
        <v>-</v>
      </c>
      <c r="S21" s="15" t="str">
        <f t="shared" si="4"/>
        <v>-</v>
      </c>
      <c r="T21" s="15" t="str">
        <f t="shared" si="4"/>
        <v>-</v>
      </c>
      <c r="U21" s="15" t="str">
        <f t="shared" si="4"/>
        <v>-</v>
      </c>
      <c r="V21" s="15" t="str">
        <f t="shared" si="4"/>
        <v>-</v>
      </c>
      <c r="W21" s="15" t="str">
        <f t="shared" si="4"/>
        <v>-</v>
      </c>
      <c r="X21" s="15" t="str">
        <f t="shared" si="4"/>
        <v>-</v>
      </c>
      <c r="Y21" s="15" t="str">
        <f t="shared" si="4"/>
        <v>-</v>
      </c>
      <c r="Z21" s="15" t="str">
        <f t="shared" si="4"/>
        <v>-</v>
      </c>
      <c r="AA21" s="15" t="str">
        <f t="shared" si="4"/>
        <v>-</v>
      </c>
      <c r="AB21" s="15" t="str">
        <f t="shared" si="4"/>
        <v>-</v>
      </c>
      <c r="AC21" s="15" t="str">
        <f t="shared" si="4"/>
        <v>-</v>
      </c>
      <c r="AD21" s="15" t="str">
        <f t="shared" si="4"/>
        <v>-</v>
      </c>
      <c r="AE21" s="15" t="str">
        <f t="shared" si="4"/>
        <v>-</v>
      </c>
      <c r="AF21" s="15" t="str">
        <f t="shared" si="4"/>
        <v>-</v>
      </c>
      <c r="AG21" s="15" t="str">
        <f t="shared" si="4"/>
        <v>-</v>
      </c>
      <c r="AH21" s="15" t="str">
        <f t="shared" si="4"/>
        <v>-</v>
      </c>
      <c r="AI21" s="15" t="str">
        <f t="shared" si="4"/>
        <v>-</v>
      </c>
      <c r="AJ21" s="15" t="str">
        <f t="shared" si="4"/>
        <v>-</v>
      </c>
      <c r="AK21" s="15" t="str">
        <f t="shared" si="4"/>
        <v>-</v>
      </c>
      <c r="AL21" s="15" t="str">
        <f t="shared" si="4"/>
        <v>-</v>
      </c>
      <c r="AM21" s="15" t="str">
        <f t="shared" si="4"/>
        <v>-</v>
      </c>
      <c r="AN21" s="15" t="str">
        <f t="shared" si="4"/>
        <v>-</v>
      </c>
      <c r="AO21" s="15" t="str">
        <f t="shared" si="4"/>
        <v>-</v>
      </c>
      <c r="AP21" s="15" t="str">
        <f t="shared" si="4"/>
        <v>-</v>
      </c>
      <c r="AQ21" s="32" t="s">
        <v>52</v>
      </c>
    </row>
    <row r="22" spans="1:45" ht="22.5" x14ac:dyDescent="0.25">
      <c r="A22" s="15" t="s">
        <v>59</v>
      </c>
      <c r="B22" s="15" t="s">
        <v>60</v>
      </c>
      <c r="C22" s="15" t="s">
        <v>50</v>
      </c>
      <c r="D22" s="15" t="s">
        <v>51</v>
      </c>
      <c r="E22" s="14" t="s">
        <v>51</v>
      </c>
      <c r="F22" s="14" t="s">
        <v>51</v>
      </c>
      <c r="G22" s="14" t="s">
        <v>51</v>
      </c>
      <c r="H22" s="15">
        <f t="shared" ref="H22:AP22" si="5">H120</f>
        <v>0</v>
      </c>
      <c r="I22" s="15">
        <f t="shared" si="5"/>
        <v>0</v>
      </c>
      <c r="J22" s="15">
        <f t="shared" si="5"/>
        <v>0</v>
      </c>
      <c r="K22" s="15">
        <f t="shared" si="5"/>
        <v>10.599699711631542</v>
      </c>
      <c r="L22" s="15">
        <f t="shared" si="5"/>
        <v>0.63856886325087503</v>
      </c>
      <c r="M22" s="15">
        <f t="shared" si="5"/>
        <v>9.9611308483806678</v>
      </c>
      <c r="N22" s="15">
        <f t="shared" si="5"/>
        <v>0</v>
      </c>
      <c r="O22" s="15">
        <f t="shared" si="5"/>
        <v>0</v>
      </c>
      <c r="P22" s="15">
        <f t="shared" si="5"/>
        <v>18.961638196995153</v>
      </c>
      <c r="Q22" s="15">
        <f t="shared" si="5"/>
        <v>1.4635420331262849</v>
      </c>
      <c r="R22" s="15">
        <f t="shared" si="5"/>
        <v>17.498096163868869</v>
      </c>
      <c r="S22" s="15">
        <f t="shared" si="5"/>
        <v>0</v>
      </c>
      <c r="T22" s="15">
        <f t="shared" si="5"/>
        <v>0</v>
      </c>
      <c r="U22" s="15">
        <f t="shared" si="5"/>
        <v>0</v>
      </c>
      <c r="V22" s="15">
        <f t="shared" si="5"/>
        <v>0</v>
      </c>
      <c r="W22" s="15">
        <f t="shared" si="5"/>
        <v>0</v>
      </c>
      <c r="X22" s="15">
        <f t="shared" si="5"/>
        <v>10.599699711631542</v>
      </c>
      <c r="Y22" s="15">
        <f t="shared" si="5"/>
        <v>0</v>
      </c>
      <c r="Z22" s="15">
        <f t="shared" si="5"/>
        <v>18.961638196995153</v>
      </c>
      <c r="AA22" s="15">
        <f t="shared" si="5"/>
        <v>0</v>
      </c>
      <c r="AB22" s="15">
        <f t="shared" si="5"/>
        <v>0</v>
      </c>
      <c r="AC22" s="15">
        <f t="shared" si="5"/>
        <v>5.9376526872836752</v>
      </c>
      <c r="AD22" s="15">
        <f t="shared" si="5"/>
        <v>5.9376526872836752</v>
      </c>
      <c r="AE22" s="15">
        <f t="shared" si="5"/>
        <v>4.6620470243478662</v>
      </c>
      <c r="AF22" s="15">
        <f t="shared" si="5"/>
        <v>4.4218929299999994</v>
      </c>
      <c r="AG22" s="15">
        <f t="shared" si="5"/>
        <v>0</v>
      </c>
      <c r="AH22" s="15">
        <f t="shared" si="5"/>
        <v>8.602092579711476</v>
      </c>
      <c r="AI22" s="15">
        <f t="shared" si="5"/>
        <v>0</v>
      </c>
      <c r="AJ22" s="15">
        <f t="shared" si="5"/>
        <v>0</v>
      </c>
      <c r="AK22" s="15">
        <f t="shared" si="5"/>
        <v>0</v>
      </c>
      <c r="AL22" s="15">
        <f t="shared" si="5"/>
        <v>0</v>
      </c>
      <c r="AM22" s="15">
        <f t="shared" si="5"/>
        <v>0</v>
      </c>
      <c r="AN22" s="15">
        <f t="shared" si="5"/>
        <v>0</v>
      </c>
      <c r="AO22" s="15">
        <f t="shared" si="5"/>
        <v>10.599699711631542</v>
      </c>
      <c r="AP22" s="15">
        <f t="shared" si="5"/>
        <v>18.961638196995153</v>
      </c>
      <c r="AQ22" s="32" t="s">
        <v>52</v>
      </c>
    </row>
    <row r="23" spans="1:45" ht="22.5" x14ac:dyDescent="0.25">
      <c r="A23" s="15" t="s">
        <v>61</v>
      </c>
      <c r="B23" s="15" t="s">
        <v>62</v>
      </c>
      <c r="C23" s="15" t="s">
        <v>50</v>
      </c>
      <c r="D23" s="15" t="s">
        <v>51</v>
      </c>
      <c r="E23" s="14" t="s">
        <v>51</v>
      </c>
      <c r="F23" s="14" t="s">
        <v>51</v>
      </c>
      <c r="G23" s="14" t="s">
        <v>51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32" t="s">
        <v>52</v>
      </c>
    </row>
    <row r="24" spans="1:45" x14ac:dyDescent="0.25">
      <c r="A24" s="15" t="s">
        <v>63</v>
      </c>
      <c r="B24" s="15" t="s">
        <v>64</v>
      </c>
      <c r="C24" s="15" t="s">
        <v>50</v>
      </c>
      <c r="D24" s="15" t="s">
        <v>51</v>
      </c>
      <c r="E24" s="14" t="s">
        <v>51</v>
      </c>
      <c r="F24" s="14" t="s">
        <v>51</v>
      </c>
      <c r="G24" s="14" t="s">
        <v>51</v>
      </c>
      <c r="H24" s="15">
        <f t="shared" ref="H24:AP24" si="6">H126</f>
        <v>0</v>
      </c>
      <c r="I24" s="15">
        <f t="shared" si="6"/>
        <v>0</v>
      </c>
      <c r="J24" s="15">
        <f t="shared" si="6"/>
        <v>0</v>
      </c>
      <c r="K24" s="15">
        <f t="shared" si="6"/>
        <v>72.807456635360012</v>
      </c>
      <c r="L24" s="15">
        <f t="shared" si="6"/>
        <v>0</v>
      </c>
      <c r="M24" s="15">
        <f t="shared" si="6"/>
        <v>0</v>
      </c>
      <c r="N24" s="15">
        <f t="shared" si="6"/>
        <v>72.807456635360012</v>
      </c>
      <c r="O24" s="15">
        <f t="shared" si="6"/>
        <v>0</v>
      </c>
      <c r="P24" s="15">
        <f t="shared" si="6"/>
        <v>73.619167051912584</v>
      </c>
      <c r="Q24" s="15">
        <f t="shared" si="6"/>
        <v>0</v>
      </c>
      <c r="R24" s="15">
        <f t="shared" si="6"/>
        <v>0</v>
      </c>
      <c r="S24" s="15">
        <f t="shared" si="6"/>
        <v>73.619167051912584</v>
      </c>
      <c r="T24" s="15">
        <f t="shared" si="6"/>
        <v>0</v>
      </c>
      <c r="U24" s="15">
        <f t="shared" si="6"/>
        <v>0</v>
      </c>
      <c r="V24" s="15">
        <f t="shared" si="6"/>
        <v>0</v>
      </c>
      <c r="W24" s="15">
        <f t="shared" si="6"/>
        <v>0</v>
      </c>
      <c r="X24" s="15">
        <f t="shared" si="6"/>
        <v>72.807456635360012</v>
      </c>
      <c r="Y24" s="15">
        <f t="shared" si="6"/>
        <v>0</v>
      </c>
      <c r="Z24" s="15">
        <f t="shared" si="6"/>
        <v>44.611855136612029</v>
      </c>
      <c r="AA24" s="15">
        <f t="shared" si="6"/>
        <v>0</v>
      </c>
      <c r="AB24" s="15">
        <f t="shared" si="6"/>
        <v>0</v>
      </c>
      <c r="AC24" s="15">
        <f t="shared" si="6"/>
        <v>0</v>
      </c>
      <c r="AD24" s="15">
        <f t="shared" si="6"/>
        <v>0</v>
      </c>
      <c r="AE24" s="15">
        <f t="shared" si="6"/>
        <v>8.7219064686933336</v>
      </c>
      <c r="AF24" s="15">
        <f t="shared" si="6"/>
        <v>5.5608300000000002</v>
      </c>
      <c r="AG24" s="15">
        <f t="shared" si="6"/>
        <v>4.5120835000000001</v>
      </c>
      <c r="AH24" s="15">
        <f t="shared" si="6"/>
        <v>4.7019535519125686</v>
      </c>
      <c r="AI24" s="15">
        <f t="shared" si="6"/>
        <v>0</v>
      </c>
      <c r="AJ24" s="15">
        <f t="shared" si="6"/>
        <v>14.677704918032788</v>
      </c>
      <c r="AK24" s="15">
        <f t="shared" si="6"/>
        <v>0</v>
      </c>
      <c r="AL24" s="15">
        <f t="shared" si="6"/>
        <v>0</v>
      </c>
      <c r="AM24" s="15">
        <f t="shared" si="6"/>
        <v>19.671366666666668</v>
      </c>
      <c r="AN24" s="15">
        <f t="shared" si="6"/>
        <v>19.671366666666668</v>
      </c>
      <c r="AO24" s="15">
        <f t="shared" si="6"/>
        <v>32.905356635360008</v>
      </c>
      <c r="AP24" s="15">
        <f t="shared" si="6"/>
        <v>44.611855136612029</v>
      </c>
      <c r="AQ24" s="32" t="s">
        <v>52</v>
      </c>
    </row>
    <row r="25" spans="1:45" x14ac:dyDescent="0.25">
      <c r="A25" s="16">
        <v>1</v>
      </c>
      <c r="B25" s="16" t="s">
        <v>65</v>
      </c>
      <c r="C25" s="17" t="s">
        <v>50</v>
      </c>
      <c r="D25" s="17" t="s">
        <v>51</v>
      </c>
      <c r="E25" s="17" t="s">
        <v>51</v>
      </c>
      <c r="F25" s="17" t="s">
        <v>51</v>
      </c>
      <c r="G25" s="17" t="s">
        <v>51</v>
      </c>
      <c r="H25" s="18">
        <f t="shared" ref="H25:AP25" si="7">H26+H39+H120+H126</f>
        <v>0</v>
      </c>
      <c r="I25" s="18">
        <f t="shared" si="7"/>
        <v>0</v>
      </c>
      <c r="J25" s="18">
        <f t="shared" si="7"/>
        <v>0</v>
      </c>
      <c r="K25" s="18">
        <f t="shared" si="7"/>
        <v>804.35725276729033</v>
      </c>
      <c r="L25" s="18">
        <f t="shared" si="7"/>
        <v>28.795682703655711</v>
      </c>
      <c r="M25" s="18">
        <f t="shared" si="7"/>
        <v>576.40343793827458</v>
      </c>
      <c r="N25" s="18">
        <f t="shared" si="7"/>
        <v>199.15813212536003</v>
      </c>
      <c r="O25" s="18">
        <f t="shared" si="7"/>
        <v>0</v>
      </c>
      <c r="P25" s="18">
        <f t="shared" si="7"/>
        <v>872.34585631184893</v>
      </c>
      <c r="Q25" s="18">
        <f t="shared" si="7"/>
        <v>29.857091775506124</v>
      </c>
      <c r="R25" s="18">
        <f t="shared" si="7"/>
        <v>590.24959748443018</v>
      </c>
      <c r="S25" s="18">
        <f t="shared" si="7"/>
        <v>252.2391670519126</v>
      </c>
      <c r="T25" s="18">
        <f t="shared" si="7"/>
        <v>0</v>
      </c>
      <c r="U25" s="18">
        <f t="shared" si="7"/>
        <v>0</v>
      </c>
      <c r="V25" s="18">
        <f t="shared" si="7"/>
        <v>0</v>
      </c>
      <c r="W25" s="18">
        <f t="shared" si="7"/>
        <v>0</v>
      </c>
      <c r="X25" s="18">
        <f t="shared" si="7"/>
        <v>800.83620655097673</v>
      </c>
      <c r="Y25" s="18">
        <f t="shared" si="7"/>
        <v>0</v>
      </c>
      <c r="Z25" s="18">
        <f t="shared" si="7"/>
        <v>652.40525350599353</v>
      </c>
      <c r="AA25" s="18">
        <f t="shared" si="7"/>
        <v>0</v>
      </c>
      <c r="AB25" s="18">
        <f t="shared" si="7"/>
        <v>0</v>
      </c>
      <c r="AC25" s="18">
        <f t="shared" si="7"/>
        <v>44.026758131454507</v>
      </c>
      <c r="AD25" s="18">
        <f t="shared" si="7"/>
        <v>44.026758131454507</v>
      </c>
      <c r="AE25" s="18">
        <f t="shared" si="7"/>
        <v>70.222680024963495</v>
      </c>
      <c r="AF25" s="18">
        <f t="shared" si="7"/>
        <v>54.750532119859997</v>
      </c>
      <c r="AG25" s="18">
        <f t="shared" si="7"/>
        <v>73.80735919866153</v>
      </c>
      <c r="AH25" s="18">
        <f t="shared" si="7"/>
        <v>73.81275590278716</v>
      </c>
      <c r="AI25" s="18">
        <f t="shared" si="7"/>
        <v>76.947890713381412</v>
      </c>
      <c r="AJ25" s="18">
        <f t="shared" si="7"/>
        <v>76.949991919604514</v>
      </c>
      <c r="AK25" s="18">
        <f t="shared" si="7"/>
        <v>143.84178666149941</v>
      </c>
      <c r="AL25" s="18">
        <f t="shared" si="7"/>
        <v>143.84178666149941</v>
      </c>
      <c r="AM25" s="18">
        <f t="shared" si="7"/>
        <v>259.02257725356333</v>
      </c>
      <c r="AN25" s="18">
        <f t="shared" si="7"/>
        <v>259.02257725356333</v>
      </c>
      <c r="AO25" s="18">
        <f t="shared" si="7"/>
        <v>667.8690519835236</v>
      </c>
      <c r="AP25" s="18">
        <f t="shared" si="7"/>
        <v>652.40440198876888</v>
      </c>
      <c r="AQ25" s="33" t="s">
        <v>52</v>
      </c>
    </row>
    <row r="26" spans="1:45" x14ac:dyDescent="0.25">
      <c r="A26" s="16" t="s">
        <v>66</v>
      </c>
      <c r="B26" s="16" t="s">
        <v>67</v>
      </c>
      <c r="C26" s="19" t="s">
        <v>50</v>
      </c>
      <c r="D26" s="17" t="s">
        <v>51</v>
      </c>
      <c r="E26" s="17" t="s">
        <v>51</v>
      </c>
      <c r="F26" s="17" t="s">
        <v>51</v>
      </c>
      <c r="G26" s="17" t="s">
        <v>51</v>
      </c>
      <c r="H26" s="18">
        <f>H27</f>
        <v>0</v>
      </c>
      <c r="I26" s="18">
        <f>I27</f>
        <v>0</v>
      </c>
      <c r="J26" s="18">
        <f t="shared" ref="J26:Y27" si="8">J27</f>
        <v>0</v>
      </c>
      <c r="K26" s="18">
        <f t="shared" si="8"/>
        <v>15.123093444696124</v>
      </c>
      <c r="L26" s="18">
        <f t="shared" si="8"/>
        <v>0.78771904901812506</v>
      </c>
      <c r="M26" s="18">
        <f t="shared" si="8"/>
        <v>14.335374395678</v>
      </c>
      <c r="N26" s="18">
        <f t="shared" si="8"/>
        <v>0</v>
      </c>
      <c r="O26" s="18">
        <f t="shared" si="8"/>
        <v>0</v>
      </c>
      <c r="P26" s="18">
        <f t="shared" si="8"/>
        <v>14.951697232738999</v>
      </c>
      <c r="Q26" s="18">
        <f t="shared" si="8"/>
        <v>0.78771904901812506</v>
      </c>
      <c r="R26" s="18">
        <f t="shared" si="8"/>
        <v>14.163978183720873</v>
      </c>
      <c r="S26" s="18">
        <f t="shared" si="8"/>
        <v>0</v>
      </c>
      <c r="T26" s="18">
        <f t="shared" si="8"/>
        <v>0</v>
      </c>
      <c r="U26" s="18">
        <f t="shared" si="8"/>
        <v>0</v>
      </c>
      <c r="V26" s="18">
        <f t="shared" si="8"/>
        <v>0</v>
      </c>
      <c r="W26" s="18">
        <f t="shared" si="8"/>
        <v>0</v>
      </c>
      <c r="X26" s="18">
        <f>X27</f>
        <v>15.123093444696128</v>
      </c>
      <c r="Y26" s="18">
        <f t="shared" si="8"/>
        <v>0</v>
      </c>
      <c r="Z26" s="18">
        <f>Z27</f>
        <v>14.951697232739001</v>
      </c>
      <c r="AA26" s="18">
        <f t="shared" ref="AA26:AP27" si="9">AA27</f>
        <v>0</v>
      </c>
      <c r="AB26" s="18">
        <f t="shared" si="9"/>
        <v>0</v>
      </c>
      <c r="AC26" s="18">
        <f t="shared" si="9"/>
        <v>7.6350115828790006</v>
      </c>
      <c r="AD26" s="18">
        <f t="shared" si="9"/>
        <v>7.6350115828790006</v>
      </c>
      <c r="AE26" s="18">
        <f t="shared" si="9"/>
        <v>7.4880818618171254</v>
      </c>
      <c r="AF26" s="18">
        <f t="shared" si="9"/>
        <v>7.3166856498600001</v>
      </c>
      <c r="AG26" s="18">
        <f t="shared" si="9"/>
        <v>0</v>
      </c>
      <c r="AH26" s="18">
        <f t="shared" si="9"/>
        <v>0</v>
      </c>
      <c r="AI26" s="18">
        <f t="shared" si="9"/>
        <v>0</v>
      </c>
      <c r="AJ26" s="18">
        <f t="shared" si="9"/>
        <v>0</v>
      </c>
      <c r="AK26" s="18">
        <f t="shared" si="9"/>
        <v>0</v>
      </c>
      <c r="AL26" s="18">
        <f t="shared" si="9"/>
        <v>0</v>
      </c>
      <c r="AM26" s="18">
        <f t="shared" si="9"/>
        <v>0</v>
      </c>
      <c r="AN26" s="18">
        <f t="shared" si="9"/>
        <v>0</v>
      </c>
      <c r="AO26" s="18">
        <f t="shared" si="9"/>
        <v>15.123093444696128</v>
      </c>
      <c r="AP26" s="18">
        <f t="shared" si="9"/>
        <v>14.951697232739001</v>
      </c>
      <c r="AQ26" s="18" t="s">
        <v>52</v>
      </c>
    </row>
    <row r="27" spans="1:45" ht="52.5" x14ac:dyDescent="0.25">
      <c r="A27" s="16" t="s">
        <v>68</v>
      </c>
      <c r="B27" s="16" t="s">
        <v>69</v>
      </c>
      <c r="C27" s="20" t="s">
        <v>50</v>
      </c>
      <c r="D27" s="17" t="s">
        <v>51</v>
      </c>
      <c r="E27" s="17" t="s">
        <v>51</v>
      </c>
      <c r="F27" s="17" t="s">
        <v>51</v>
      </c>
      <c r="G27" s="17" t="s">
        <v>51</v>
      </c>
      <c r="H27" s="18">
        <f>H28</f>
        <v>0</v>
      </c>
      <c r="I27" s="18">
        <f>I28</f>
        <v>0</v>
      </c>
      <c r="J27" s="18">
        <f t="shared" si="8"/>
        <v>0</v>
      </c>
      <c r="K27" s="18">
        <f t="shared" si="8"/>
        <v>15.123093444696124</v>
      </c>
      <c r="L27" s="18">
        <f t="shared" si="8"/>
        <v>0.78771904901812506</v>
      </c>
      <c r="M27" s="18">
        <f t="shared" si="8"/>
        <v>14.335374395678</v>
      </c>
      <c r="N27" s="18">
        <f t="shared" si="8"/>
        <v>0</v>
      </c>
      <c r="O27" s="18">
        <f t="shared" si="8"/>
        <v>0</v>
      </c>
      <c r="P27" s="18">
        <f t="shared" si="8"/>
        <v>14.951697232738999</v>
      </c>
      <c r="Q27" s="18">
        <f t="shared" si="8"/>
        <v>0.78771904901812506</v>
      </c>
      <c r="R27" s="18">
        <f t="shared" si="8"/>
        <v>14.163978183720873</v>
      </c>
      <c r="S27" s="18">
        <f t="shared" si="8"/>
        <v>0</v>
      </c>
      <c r="T27" s="18">
        <f t="shared" si="8"/>
        <v>0</v>
      </c>
      <c r="U27" s="18">
        <f t="shared" si="8"/>
        <v>0</v>
      </c>
      <c r="V27" s="18">
        <f t="shared" si="8"/>
        <v>0</v>
      </c>
      <c r="W27" s="18">
        <f t="shared" si="8"/>
        <v>0</v>
      </c>
      <c r="X27" s="18">
        <f>X28</f>
        <v>15.123093444696128</v>
      </c>
      <c r="Y27" s="18">
        <f t="shared" si="8"/>
        <v>0</v>
      </c>
      <c r="Z27" s="18">
        <f>Z28</f>
        <v>14.951697232739001</v>
      </c>
      <c r="AA27" s="18">
        <f t="shared" si="9"/>
        <v>0</v>
      </c>
      <c r="AB27" s="18">
        <f t="shared" si="9"/>
        <v>0</v>
      </c>
      <c r="AC27" s="18">
        <f t="shared" si="9"/>
        <v>7.6350115828790006</v>
      </c>
      <c r="AD27" s="18">
        <f t="shared" si="9"/>
        <v>7.6350115828790006</v>
      </c>
      <c r="AE27" s="18">
        <f t="shared" si="9"/>
        <v>7.4880818618171254</v>
      </c>
      <c r="AF27" s="18">
        <f t="shared" si="9"/>
        <v>7.3166856498600001</v>
      </c>
      <c r="AG27" s="18">
        <f t="shared" si="9"/>
        <v>0</v>
      </c>
      <c r="AH27" s="18">
        <f t="shared" si="9"/>
        <v>0</v>
      </c>
      <c r="AI27" s="18">
        <f t="shared" si="9"/>
        <v>0</v>
      </c>
      <c r="AJ27" s="18">
        <f t="shared" si="9"/>
        <v>0</v>
      </c>
      <c r="AK27" s="18">
        <f t="shared" si="9"/>
        <v>0</v>
      </c>
      <c r="AL27" s="18">
        <f t="shared" si="9"/>
        <v>0</v>
      </c>
      <c r="AM27" s="18">
        <f t="shared" si="9"/>
        <v>0</v>
      </c>
      <c r="AN27" s="18">
        <f t="shared" si="9"/>
        <v>0</v>
      </c>
      <c r="AO27" s="18">
        <f t="shared" si="9"/>
        <v>15.123093444696128</v>
      </c>
      <c r="AP27" s="18">
        <f t="shared" si="9"/>
        <v>14.951697232739001</v>
      </c>
      <c r="AQ27" s="18" t="s">
        <v>52</v>
      </c>
    </row>
    <row r="28" spans="1:45" ht="42" x14ac:dyDescent="0.25">
      <c r="A28" s="21" t="s">
        <v>70</v>
      </c>
      <c r="B28" s="17" t="s">
        <v>71</v>
      </c>
      <c r="C28" s="17" t="s">
        <v>50</v>
      </c>
      <c r="D28" s="17" t="s">
        <v>51</v>
      </c>
      <c r="E28" s="17" t="s">
        <v>51</v>
      </c>
      <c r="F28" s="17" t="s">
        <v>51</v>
      </c>
      <c r="G28" s="17" t="s">
        <v>51</v>
      </c>
      <c r="H28" s="18">
        <f>SUM(H29:H38)</f>
        <v>0</v>
      </c>
      <c r="I28" s="18">
        <f>SUM(I29:I38)</f>
        <v>0</v>
      </c>
      <c r="J28" s="18">
        <f>SUM(J29:J38)</f>
        <v>0</v>
      </c>
      <c r="K28" s="18">
        <f t="shared" ref="K28:AP28" si="10">SUM(K29:K38)</f>
        <v>15.123093444696124</v>
      </c>
      <c r="L28" s="18">
        <f t="shared" si="10"/>
        <v>0.78771904901812506</v>
      </c>
      <c r="M28" s="18">
        <f t="shared" si="10"/>
        <v>14.335374395678</v>
      </c>
      <c r="N28" s="18">
        <f t="shared" si="10"/>
        <v>0</v>
      </c>
      <c r="O28" s="18">
        <f t="shared" si="10"/>
        <v>0</v>
      </c>
      <c r="P28" s="18">
        <f t="shared" si="10"/>
        <v>14.951697232738999</v>
      </c>
      <c r="Q28" s="18">
        <f t="shared" si="10"/>
        <v>0.78771904901812506</v>
      </c>
      <c r="R28" s="18">
        <f t="shared" si="10"/>
        <v>14.163978183720873</v>
      </c>
      <c r="S28" s="18">
        <f t="shared" si="10"/>
        <v>0</v>
      </c>
      <c r="T28" s="18">
        <f t="shared" si="10"/>
        <v>0</v>
      </c>
      <c r="U28" s="18">
        <f t="shared" si="10"/>
        <v>0</v>
      </c>
      <c r="V28" s="18">
        <f t="shared" si="10"/>
        <v>0</v>
      </c>
      <c r="W28" s="18">
        <f t="shared" si="10"/>
        <v>0</v>
      </c>
      <c r="X28" s="18">
        <f t="shared" si="10"/>
        <v>15.123093444696128</v>
      </c>
      <c r="Y28" s="18">
        <f t="shared" si="10"/>
        <v>0</v>
      </c>
      <c r="Z28" s="18">
        <f t="shared" si="10"/>
        <v>14.951697232739001</v>
      </c>
      <c r="AA28" s="18">
        <f t="shared" si="10"/>
        <v>0</v>
      </c>
      <c r="AB28" s="18">
        <f t="shared" si="10"/>
        <v>0</v>
      </c>
      <c r="AC28" s="18">
        <f t="shared" si="10"/>
        <v>7.6350115828790006</v>
      </c>
      <c r="AD28" s="18">
        <f t="shared" si="10"/>
        <v>7.6350115828790006</v>
      </c>
      <c r="AE28" s="18">
        <f t="shared" si="10"/>
        <v>7.4880818618171254</v>
      </c>
      <c r="AF28" s="18">
        <f t="shared" si="10"/>
        <v>7.3166856498600001</v>
      </c>
      <c r="AG28" s="18">
        <f t="shared" si="10"/>
        <v>0</v>
      </c>
      <c r="AH28" s="18">
        <f t="shared" si="10"/>
        <v>0</v>
      </c>
      <c r="AI28" s="18">
        <f t="shared" si="10"/>
        <v>0</v>
      </c>
      <c r="AJ28" s="18">
        <f t="shared" si="10"/>
        <v>0</v>
      </c>
      <c r="AK28" s="18">
        <f t="shared" si="10"/>
        <v>0</v>
      </c>
      <c r="AL28" s="18">
        <f t="shared" si="10"/>
        <v>0</v>
      </c>
      <c r="AM28" s="18">
        <f t="shared" si="10"/>
        <v>0</v>
      </c>
      <c r="AN28" s="18">
        <f t="shared" si="10"/>
        <v>0</v>
      </c>
      <c r="AO28" s="18">
        <f t="shared" si="10"/>
        <v>15.123093444696128</v>
      </c>
      <c r="AP28" s="18">
        <f t="shared" si="10"/>
        <v>14.951697232739001</v>
      </c>
      <c r="AQ28" s="33" t="s">
        <v>52</v>
      </c>
    </row>
    <row r="29" spans="1:45" x14ac:dyDescent="0.25">
      <c r="A29" s="42" t="s">
        <v>70</v>
      </c>
      <c r="B29" s="22" t="s">
        <v>72</v>
      </c>
      <c r="C29" s="22" t="s">
        <v>73</v>
      </c>
      <c r="D29" s="14" t="s">
        <v>74</v>
      </c>
      <c r="E29" s="14">
        <v>2024</v>
      </c>
      <c r="F29" s="14">
        <v>2024</v>
      </c>
      <c r="G29" s="14">
        <v>2024</v>
      </c>
      <c r="H29" s="15" t="s">
        <v>51</v>
      </c>
      <c r="I29" s="15" t="s">
        <v>51</v>
      </c>
      <c r="J29" s="15">
        <v>0</v>
      </c>
      <c r="K29" s="15">
        <f t="shared" ref="K29:K38" si="11">SUM(L29:O29)</f>
        <v>2.7014194258440001</v>
      </c>
      <c r="L29" s="15">
        <v>0</v>
      </c>
      <c r="M29" s="15">
        <v>2.7014194258440001</v>
      </c>
      <c r="N29" s="15">
        <v>0</v>
      </c>
      <c r="O29" s="15">
        <v>0</v>
      </c>
      <c r="P29" s="15">
        <f t="shared" ref="P29:P33" si="12">SUM(Q29:T29)</f>
        <v>2.7014194258440001</v>
      </c>
      <c r="Q29" s="15">
        <f t="shared" ref="Q29:T38" si="13">L29</f>
        <v>0</v>
      </c>
      <c r="R29" s="15">
        <f t="shared" si="13"/>
        <v>2.7014194258440001</v>
      </c>
      <c r="S29" s="15">
        <f t="shared" si="13"/>
        <v>0</v>
      </c>
      <c r="T29" s="15">
        <f t="shared" si="13"/>
        <v>0</v>
      </c>
      <c r="U29" s="15">
        <v>0</v>
      </c>
      <c r="V29" s="15">
        <v>0</v>
      </c>
      <c r="W29" s="15">
        <v>0</v>
      </c>
      <c r="X29" s="43">
        <v>2.7014194258440001</v>
      </c>
      <c r="Y29" s="15">
        <v>0</v>
      </c>
      <c r="Z29" s="43">
        <f>X29</f>
        <v>2.7014194258440001</v>
      </c>
      <c r="AA29" s="15">
        <v>0</v>
      </c>
      <c r="AB29" s="15">
        <v>0</v>
      </c>
      <c r="AC29" s="15">
        <v>2.7014194258440001</v>
      </c>
      <c r="AD29" s="15">
        <v>2.7014194258440001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f>AM29+AK29+AI29+AG29+AE29+AC29</f>
        <v>2.7014194258440001</v>
      </c>
      <c r="AP29" s="15">
        <f t="shared" ref="AO29:AP38" si="14">AN29+AL29+AJ29+AH29+AF29+AD29</f>
        <v>2.7014194258440001</v>
      </c>
      <c r="AQ29" s="32" t="s">
        <v>301</v>
      </c>
      <c r="AR29" s="23"/>
      <c r="AS29" s="23"/>
    </row>
    <row r="30" spans="1:45" ht="22.5" x14ac:dyDescent="0.25">
      <c r="A30" s="42" t="s">
        <v>70</v>
      </c>
      <c r="B30" s="14" t="s">
        <v>75</v>
      </c>
      <c r="C30" s="22" t="s">
        <v>76</v>
      </c>
      <c r="D30" s="14" t="s">
        <v>74</v>
      </c>
      <c r="E30" s="14">
        <v>2024</v>
      </c>
      <c r="F30" s="14">
        <v>2024</v>
      </c>
      <c r="G30" s="14">
        <v>2024</v>
      </c>
      <c r="H30" s="15" t="s">
        <v>51</v>
      </c>
      <c r="I30" s="15" t="s">
        <v>51</v>
      </c>
      <c r="J30" s="15">
        <f>SUM(J31:J32)</f>
        <v>0</v>
      </c>
      <c r="K30" s="15">
        <f t="shared" si="11"/>
        <v>0.24727258475200004</v>
      </c>
      <c r="L30" s="15">
        <v>0</v>
      </c>
      <c r="M30" s="15">
        <v>0.24727258475200004</v>
      </c>
      <c r="N30" s="15">
        <v>0</v>
      </c>
      <c r="O30" s="15">
        <v>0</v>
      </c>
      <c r="P30" s="15">
        <f t="shared" si="12"/>
        <v>0.24727258475200004</v>
      </c>
      <c r="Q30" s="15">
        <f t="shared" si="13"/>
        <v>0</v>
      </c>
      <c r="R30" s="15">
        <f t="shared" si="13"/>
        <v>0.24727258475200004</v>
      </c>
      <c r="S30" s="15">
        <f t="shared" si="13"/>
        <v>0</v>
      </c>
      <c r="T30" s="15">
        <f t="shared" si="13"/>
        <v>0</v>
      </c>
      <c r="U30" s="15">
        <f>SUM(U31:U32)</f>
        <v>0</v>
      </c>
      <c r="V30" s="15">
        <f>SUM(V31:V32)</f>
        <v>0</v>
      </c>
      <c r="W30" s="15">
        <f>SUM(W31:W32)</f>
        <v>0</v>
      </c>
      <c r="X30" s="43">
        <v>0.24727258475200004</v>
      </c>
      <c r="Y30" s="15">
        <f>SUM(Y31:Y32)</f>
        <v>0</v>
      </c>
      <c r="Z30" s="43">
        <f t="shared" ref="Z30:Z33" si="15">X30</f>
        <v>0.24727258475200004</v>
      </c>
      <c r="AA30" s="15">
        <f>SUM(AA31:AA32)</f>
        <v>0</v>
      </c>
      <c r="AB30" s="15">
        <f>SUM(AB31:AB32)</f>
        <v>0</v>
      </c>
      <c r="AC30" s="15">
        <v>0.24727258475200004</v>
      </c>
      <c r="AD30" s="15">
        <v>0.24727258475200004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f t="shared" si="14"/>
        <v>0.24727258475200004</v>
      </c>
      <c r="AP30" s="15">
        <f t="shared" si="14"/>
        <v>0.24727258475200004</v>
      </c>
      <c r="AQ30" s="32" t="s">
        <v>301</v>
      </c>
      <c r="AR30" s="23"/>
      <c r="AS30" s="23"/>
    </row>
    <row r="31" spans="1:45" ht="22.5" x14ac:dyDescent="0.25">
      <c r="A31" s="42" t="s">
        <v>70</v>
      </c>
      <c r="B31" s="14" t="s">
        <v>77</v>
      </c>
      <c r="C31" s="22" t="s">
        <v>78</v>
      </c>
      <c r="D31" s="14" t="s">
        <v>74</v>
      </c>
      <c r="E31" s="14">
        <v>2024</v>
      </c>
      <c r="F31" s="14">
        <v>2024</v>
      </c>
      <c r="G31" s="14">
        <v>2024</v>
      </c>
      <c r="H31" s="15" t="s">
        <v>51</v>
      </c>
      <c r="I31" s="15" t="s">
        <v>51</v>
      </c>
      <c r="J31" s="15">
        <v>0</v>
      </c>
      <c r="K31" s="15">
        <f t="shared" si="11"/>
        <v>0.81515599067800004</v>
      </c>
      <c r="L31" s="15">
        <v>0</v>
      </c>
      <c r="M31" s="15">
        <v>0.81515599067800004</v>
      </c>
      <c r="N31" s="15">
        <v>0</v>
      </c>
      <c r="O31" s="15">
        <v>0</v>
      </c>
      <c r="P31" s="15">
        <f t="shared" si="12"/>
        <v>0.81515599067800004</v>
      </c>
      <c r="Q31" s="15">
        <f t="shared" si="13"/>
        <v>0</v>
      </c>
      <c r="R31" s="15">
        <f t="shared" si="13"/>
        <v>0.81515599067800004</v>
      </c>
      <c r="S31" s="15">
        <f t="shared" si="13"/>
        <v>0</v>
      </c>
      <c r="T31" s="15">
        <f t="shared" si="13"/>
        <v>0</v>
      </c>
      <c r="U31" s="15">
        <v>0</v>
      </c>
      <c r="V31" s="15">
        <v>0</v>
      </c>
      <c r="W31" s="15">
        <v>0</v>
      </c>
      <c r="X31" s="43">
        <v>0.81515599067800004</v>
      </c>
      <c r="Y31" s="15">
        <v>0</v>
      </c>
      <c r="Z31" s="43">
        <f t="shared" si="15"/>
        <v>0.81515599067800004</v>
      </c>
      <c r="AA31" s="15">
        <v>0</v>
      </c>
      <c r="AB31" s="15">
        <v>0</v>
      </c>
      <c r="AC31" s="15">
        <v>0.81515599067800004</v>
      </c>
      <c r="AD31" s="15">
        <v>0.81515599067800004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f t="shared" si="14"/>
        <v>0.81515599067800004</v>
      </c>
      <c r="AP31" s="15">
        <f t="shared" si="14"/>
        <v>0.81515599067800004</v>
      </c>
      <c r="AQ31" s="32" t="s">
        <v>301</v>
      </c>
      <c r="AR31" s="23"/>
      <c r="AS31" s="23"/>
    </row>
    <row r="32" spans="1:45" ht="33.75" x14ac:dyDescent="0.25">
      <c r="A32" s="42" t="s">
        <v>70</v>
      </c>
      <c r="B32" s="22" t="s">
        <v>79</v>
      </c>
      <c r="C32" s="22" t="s">
        <v>80</v>
      </c>
      <c r="D32" s="14" t="s">
        <v>74</v>
      </c>
      <c r="E32" s="14">
        <v>2024</v>
      </c>
      <c r="F32" s="14">
        <v>2024</v>
      </c>
      <c r="G32" s="14">
        <v>2024</v>
      </c>
      <c r="H32" s="15" t="s">
        <v>51</v>
      </c>
      <c r="I32" s="15" t="s">
        <v>51</v>
      </c>
      <c r="J32" s="15">
        <v>0</v>
      </c>
      <c r="K32" s="15">
        <f t="shared" si="11"/>
        <v>3.2290277969969998</v>
      </c>
      <c r="L32" s="15">
        <v>0.24704544874100001</v>
      </c>
      <c r="M32" s="15">
        <v>2.9819823482559999</v>
      </c>
      <c r="N32" s="15">
        <v>0</v>
      </c>
      <c r="O32" s="15">
        <v>0</v>
      </c>
      <c r="P32" s="15">
        <f t="shared" si="12"/>
        <v>3.2290277969969998</v>
      </c>
      <c r="Q32" s="15">
        <f t="shared" si="13"/>
        <v>0.24704544874100001</v>
      </c>
      <c r="R32" s="15">
        <f t="shared" si="13"/>
        <v>2.9819823482559999</v>
      </c>
      <c r="S32" s="15">
        <f t="shared" si="13"/>
        <v>0</v>
      </c>
      <c r="T32" s="15">
        <f t="shared" si="13"/>
        <v>0</v>
      </c>
      <c r="U32" s="15">
        <v>0</v>
      </c>
      <c r="V32" s="15">
        <v>0</v>
      </c>
      <c r="W32" s="15">
        <v>0</v>
      </c>
      <c r="X32" s="43">
        <v>3.2290277969970003</v>
      </c>
      <c r="Y32" s="15">
        <v>0</v>
      </c>
      <c r="Z32" s="43">
        <f t="shared" si="15"/>
        <v>3.2290277969970003</v>
      </c>
      <c r="AA32" s="15">
        <v>0</v>
      </c>
      <c r="AB32" s="15">
        <v>0</v>
      </c>
      <c r="AC32" s="15">
        <v>3.2290277969970003</v>
      </c>
      <c r="AD32" s="15">
        <v>3.2290277969970003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f t="shared" si="14"/>
        <v>3.2290277969970003</v>
      </c>
      <c r="AP32" s="15">
        <f t="shared" si="14"/>
        <v>3.2290277969970003</v>
      </c>
      <c r="AQ32" s="32" t="s">
        <v>301</v>
      </c>
      <c r="AR32" s="23"/>
      <c r="AS32" s="23"/>
    </row>
    <row r="33" spans="1:45" ht="22.5" x14ac:dyDescent="0.25">
      <c r="A33" s="42" t="s">
        <v>70</v>
      </c>
      <c r="B33" s="22" t="s">
        <v>81</v>
      </c>
      <c r="C33" s="22" t="s">
        <v>82</v>
      </c>
      <c r="D33" s="14" t="s">
        <v>74</v>
      </c>
      <c r="E33" s="14">
        <v>2024</v>
      </c>
      <c r="F33" s="14">
        <v>2024</v>
      </c>
      <c r="G33" s="14">
        <v>2024</v>
      </c>
      <c r="H33" s="15" t="s">
        <v>51</v>
      </c>
      <c r="I33" s="15" t="s">
        <v>51</v>
      </c>
      <c r="J33" s="15">
        <v>0</v>
      </c>
      <c r="K33" s="15">
        <f t="shared" si="11"/>
        <v>0.64213578460800003</v>
      </c>
      <c r="L33" s="15">
        <v>0</v>
      </c>
      <c r="M33" s="15">
        <v>0.64213578460800003</v>
      </c>
      <c r="N33" s="15">
        <v>0</v>
      </c>
      <c r="O33" s="15">
        <v>0</v>
      </c>
      <c r="P33" s="15">
        <f t="shared" si="12"/>
        <v>0.64213578460800003</v>
      </c>
      <c r="Q33" s="15">
        <f t="shared" si="13"/>
        <v>0</v>
      </c>
      <c r="R33" s="15">
        <f t="shared" si="13"/>
        <v>0.64213578460800003</v>
      </c>
      <c r="S33" s="15">
        <f t="shared" si="13"/>
        <v>0</v>
      </c>
      <c r="T33" s="15">
        <f t="shared" si="13"/>
        <v>0</v>
      </c>
      <c r="U33" s="15">
        <v>0</v>
      </c>
      <c r="V33" s="15">
        <v>0</v>
      </c>
      <c r="W33" s="15">
        <v>0</v>
      </c>
      <c r="X33" s="43">
        <v>0.64213578460800003</v>
      </c>
      <c r="Y33" s="15">
        <v>0</v>
      </c>
      <c r="Z33" s="43">
        <f t="shared" si="15"/>
        <v>0.64213578460800003</v>
      </c>
      <c r="AA33" s="15">
        <v>0</v>
      </c>
      <c r="AB33" s="15">
        <v>0</v>
      </c>
      <c r="AC33" s="15">
        <v>0.64213578460800003</v>
      </c>
      <c r="AD33" s="15">
        <v>0.64213578460800003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f t="shared" si="14"/>
        <v>0.64213578460800003</v>
      </c>
      <c r="AP33" s="15">
        <f t="shared" si="14"/>
        <v>0.64213578460800003</v>
      </c>
      <c r="AQ33" s="32" t="s">
        <v>301</v>
      </c>
      <c r="AR33" s="23"/>
      <c r="AS33" s="23"/>
    </row>
    <row r="34" spans="1:45" ht="22.5" x14ac:dyDescent="0.25">
      <c r="A34" s="22" t="s">
        <v>70</v>
      </c>
      <c r="B34" s="22" t="s">
        <v>83</v>
      </c>
      <c r="C34" s="22" t="s">
        <v>84</v>
      </c>
      <c r="D34" s="14" t="s">
        <v>74</v>
      </c>
      <c r="E34" s="14">
        <v>2025</v>
      </c>
      <c r="F34" s="14">
        <v>2025</v>
      </c>
      <c r="G34" s="14">
        <v>2025</v>
      </c>
      <c r="H34" s="15" t="s">
        <v>51</v>
      </c>
      <c r="I34" s="15" t="s">
        <v>51</v>
      </c>
      <c r="J34" s="15">
        <f>X34-K34</f>
        <v>0</v>
      </c>
      <c r="K34" s="15">
        <f>SUM(L34:O34)</f>
        <v>1.560031843807125</v>
      </c>
      <c r="L34" s="15">
        <v>0.12898411752712499</v>
      </c>
      <c r="M34" s="15">
        <v>1.4310477262800001</v>
      </c>
      <c r="N34" s="15">
        <v>0</v>
      </c>
      <c r="O34" s="15">
        <v>0</v>
      </c>
      <c r="P34" s="15">
        <v>1.39170767</v>
      </c>
      <c r="Q34" s="15">
        <v>0.12898411752712499</v>
      </c>
      <c r="R34" s="15">
        <v>1.262723552472875</v>
      </c>
      <c r="S34" s="15">
        <f t="shared" si="13"/>
        <v>0</v>
      </c>
      <c r="T34" s="15">
        <f t="shared" si="13"/>
        <v>0</v>
      </c>
      <c r="U34" s="15">
        <v>0</v>
      </c>
      <c r="V34" s="15">
        <v>0</v>
      </c>
      <c r="W34" s="15">
        <v>0</v>
      </c>
      <c r="X34" s="15">
        <v>1.560031843807125</v>
      </c>
      <c r="Y34" s="15">
        <v>0</v>
      </c>
      <c r="Z34" s="43">
        <v>1.39170767</v>
      </c>
      <c r="AA34" s="15">
        <v>0</v>
      </c>
      <c r="AB34" s="15">
        <v>0</v>
      </c>
      <c r="AC34" s="15">
        <v>0</v>
      </c>
      <c r="AD34" s="15">
        <v>0</v>
      </c>
      <c r="AE34" s="15">
        <v>1.560031843807125</v>
      </c>
      <c r="AF34" s="15">
        <v>1.39170767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f t="shared" si="14"/>
        <v>1.560031843807125</v>
      </c>
      <c r="AP34" s="15">
        <f t="shared" si="14"/>
        <v>1.39170767</v>
      </c>
      <c r="AQ34" s="32" t="s">
        <v>301</v>
      </c>
      <c r="AR34" s="23"/>
      <c r="AS34" s="23"/>
    </row>
    <row r="35" spans="1:45" ht="22.5" x14ac:dyDescent="0.25">
      <c r="A35" s="22" t="s">
        <v>70</v>
      </c>
      <c r="B35" s="22" t="s">
        <v>85</v>
      </c>
      <c r="C35" s="22" t="s">
        <v>86</v>
      </c>
      <c r="D35" s="14" t="s">
        <v>74</v>
      </c>
      <c r="E35" s="14">
        <v>2025</v>
      </c>
      <c r="F35" s="14">
        <v>2025</v>
      </c>
      <c r="G35" s="14">
        <v>2025</v>
      </c>
      <c r="H35" s="15" t="s">
        <v>51</v>
      </c>
      <c r="I35" s="15" t="s">
        <v>51</v>
      </c>
      <c r="J35" s="15">
        <v>0</v>
      </c>
      <c r="K35" s="15">
        <f t="shared" si="11"/>
        <v>3.1769421481500002</v>
      </c>
      <c r="L35" s="15">
        <v>0.26270655775000001</v>
      </c>
      <c r="M35" s="15">
        <v>2.9142355904000001</v>
      </c>
      <c r="N35" s="15">
        <v>0</v>
      </c>
      <c r="O35" s="15">
        <v>0</v>
      </c>
      <c r="P35" s="15">
        <v>3.1738701099999997</v>
      </c>
      <c r="Q35" s="15">
        <v>0.26270655775000001</v>
      </c>
      <c r="R35" s="15">
        <v>2.9111635522499997</v>
      </c>
      <c r="S35" s="15">
        <f t="shared" si="13"/>
        <v>0</v>
      </c>
      <c r="T35" s="15">
        <f t="shared" si="13"/>
        <v>0</v>
      </c>
      <c r="U35" s="15">
        <v>0</v>
      </c>
      <c r="V35" s="15">
        <v>0</v>
      </c>
      <c r="W35" s="15">
        <v>0</v>
      </c>
      <c r="X35" s="15">
        <v>3.1769421481500002</v>
      </c>
      <c r="Y35" s="15">
        <v>0</v>
      </c>
      <c r="Z35" s="43">
        <v>3.1738701099999997</v>
      </c>
      <c r="AA35" s="15">
        <v>0</v>
      </c>
      <c r="AB35" s="15">
        <v>0</v>
      </c>
      <c r="AC35" s="15">
        <v>0</v>
      </c>
      <c r="AD35" s="15">
        <v>0</v>
      </c>
      <c r="AE35" s="15">
        <v>3.1769421481500002</v>
      </c>
      <c r="AF35" s="15">
        <v>3.1738701099999997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f t="shared" si="14"/>
        <v>3.1769421481500002</v>
      </c>
      <c r="AP35" s="15">
        <f t="shared" si="14"/>
        <v>3.1738701099999997</v>
      </c>
      <c r="AQ35" s="32" t="s">
        <v>301</v>
      </c>
      <c r="AR35" s="23"/>
      <c r="AS35" s="23"/>
    </row>
    <row r="36" spans="1:45" ht="22.5" x14ac:dyDescent="0.25">
      <c r="A36" s="22" t="s">
        <v>70</v>
      </c>
      <c r="B36" s="22" t="s">
        <v>87</v>
      </c>
      <c r="C36" s="22" t="s">
        <v>88</v>
      </c>
      <c r="D36" s="14" t="s">
        <v>74</v>
      </c>
      <c r="E36" s="14">
        <v>2025</v>
      </c>
      <c r="F36" s="14">
        <v>2025</v>
      </c>
      <c r="G36" s="14">
        <v>2025</v>
      </c>
      <c r="H36" s="15" t="s">
        <v>51</v>
      </c>
      <c r="I36" s="15" t="s">
        <v>51</v>
      </c>
      <c r="J36" s="15">
        <v>0</v>
      </c>
      <c r="K36" s="15">
        <f t="shared" si="11"/>
        <v>1.0111489120600001</v>
      </c>
      <c r="L36" s="15">
        <v>0</v>
      </c>
      <c r="M36" s="15">
        <v>1.0111489120600001</v>
      </c>
      <c r="N36" s="15">
        <v>0</v>
      </c>
      <c r="O36" s="15">
        <v>0</v>
      </c>
      <c r="P36" s="15">
        <v>1.0111489120600001</v>
      </c>
      <c r="Q36" s="15">
        <v>0</v>
      </c>
      <c r="R36" s="15">
        <v>1.0111489120600001</v>
      </c>
      <c r="S36" s="15">
        <f t="shared" si="13"/>
        <v>0</v>
      </c>
      <c r="T36" s="15">
        <f t="shared" si="13"/>
        <v>0</v>
      </c>
      <c r="U36" s="15">
        <v>0</v>
      </c>
      <c r="V36" s="15">
        <v>0</v>
      </c>
      <c r="W36" s="15">
        <v>0</v>
      </c>
      <c r="X36" s="15">
        <v>1.0111489120600001</v>
      </c>
      <c r="Y36" s="15">
        <v>0</v>
      </c>
      <c r="Z36" s="43">
        <v>1.0111489120600001</v>
      </c>
      <c r="AA36" s="15">
        <v>0</v>
      </c>
      <c r="AB36" s="15">
        <v>0</v>
      </c>
      <c r="AC36" s="15">
        <v>0</v>
      </c>
      <c r="AD36" s="15">
        <v>0</v>
      </c>
      <c r="AE36" s="15">
        <v>1.0111489120600001</v>
      </c>
      <c r="AF36" s="15">
        <v>1.0111489120600001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f t="shared" si="14"/>
        <v>1.0111489120600001</v>
      </c>
      <c r="AP36" s="15">
        <f t="shared" si="14"/>
        <v>1.0111489120600001</v>
      </c>
      <c r="AQ36" s="32" t="s">
        <v>301</v>
      </c>
      <c r="AR36" s="23"/>
      <c r="AS36" s="23"/>
    </row>
    <row r="37" spans="1:45" x14ac:dyDescent="0.25">
      <c r="A37" s="22" t="s">
        <v>70</v>
      </c>
      <c r="B37" s="22" t="s">
        <v>89</v>
      </c>
      <c r="C37" s="22" t="s">
        <v>90</v>
      </c>
      <c r="D37" s="14" t="s">
        <v>74</v>
      </c>
      <c r="E37" s="14">
        <v>2025</v>
      </c>
      <c r="F37" s="14">
        <v>2025</v>
      </c>
      <c r="G37" s="14">
        <v>2025</v>
      </c>
      <c r="H37" s="15" t="s">
        <v>51</v>
      </c>
      <c r="I37" s="15" t="s">
        <v>51</v>
      </c>
      <c r="J37" s="15">
        <v>0</v>
      </c>
      <c r="K37" s="15">
        <f t="shared" si="11"/>
        <v>1.2995552841</v>
      </c>
      <c r="L37" s="15">
        <v>0.10925414500000001</v>
      </c>
      <c r="M37" s="15">
        <v>1.1903011391</v>
      </c>
      <c r="N37" s="15">
        <v>0</v>
      </c>
      <c r="O37" s="15">
        <v>0</v>
      </c>
      <c r="P37" s="15">
        <v>1.2995552841</v>
      </c>
      <c r="Q37" s="15">
        <v>0.10925414500000001</v>
      </c>
      <c r="R37" s="15">
        <v>1.1903011391</v>
      </c>
      <c r="S37" s="15">
        <f t="shared" si="13"/>
        <v>0</v>
      </c>
      <c r="T37" s="15">
        <f t="shared" si="13"/>
        <v>0</v>
      </c>
      <c r="U37" s="15">
        <v>0</v>
      </c>
      <c r="V37" s="15">
        <v>0</v>
      </c>
      <c r="W37" s="15">
        <v>0</v>
      </c>
      <c r="X37" s="15">
        <v>1.2995552841</v>
      </c>
      <c r="Y37" s="15">
        <v>0</v>
      </c>
      <c r="Z37" s="43">
        <v>1.2995552841</v>
      </c>
      <c r="AA37" s="15">
        <v>0</v>
      </c>
      <c r="AB37" s="15">
        <v>0</v>
      </c>
      <c r="AC37" s="15">
        <v>0</v>
      </c>
      <c r="AD37" s="15">
        <v>0</v>
      </c>
      <c r="AE37" s="15">
        <v>1.2995552841</v>
      </c>
      <c r="AF37" s="15">
        <v>1.2995552841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f t="shared" si="14"/>
        <v>1.2995552841</v>
      </c>
      <c r="AP37" s="15">
        <f t="shared" si="14"/>
        <v>1.2995552841</v>
      </c>
      <c r="AQ37" s="32" t="s">
        <v>301</v>
      </c>
      <c r="AR37" s="23"/>
      <c r="AS37" s="23"/>
    </row>
    <row r="38" spans="1:45" x14ac:dyDescent="0.25">
      <c r="A38" s="22" t="s">
        <v>70</v>
      </c>
      <c r="B38" s="22" t="s">
        <v>91</v>
      </c>
      <c r="C38" s="22" t="s">
        <v>92</v>
      </c>
      <c r="D38" s="14" t="s">
        <v>74</v>
      </c>
      <c r="E38" s="14">
        <v>2025</v>
      </c>
      <c r="F38" s="14">
        <v>2025</v>
      </c>
      <c r="G38" s="14">
        <v>2025</v>
      </c>
      <c r="H38" s="15" t="s">
        <v>51</v>
      </c>
      <c r="I38" s="15" t="s">
        <v>51</v>
      </c>
      <c r="J38" s="15">
        <v>0</v>
      </c>
      <c r="K38" s="15">
        <f t="shared" si="11"/>
        <v>0.44040367370000005</v>
      </c>
      <c r="L38" s="15">
        <v>3.9728780000000005E-2</v>
      </c>
      <c r="M38" s="15">
        <v>0.40067489370000003</v>
      </c>
      <c r="N38" s="15">
        <v>0</v>
      </c>
      <c r="O38" s="15">
        <v>0</v>
      </c>
      <c r="P38" s="15">
        <v>0.44040367370000005</v>
      </c>
      <c r="Q38" s="15">
        <v>3.9728780000000005E-2</v>
      </c>
      <c r="R38" s="15">
        <v>0.40067489370000003</v>
      </c>
      <c r="S38" s="15">
        <f t="shared" si="13"/>
        <v>0</v>
      </c>
      <c r="T38" s="15">
        <f t="shared" si="13"/>
        <v>0</v>
      </c>
      <c r="U38" s="15">
        <v>0</v>
      </c>
      <c r="V38" s="15">
        <v>0</v>
      </c>
      <c r="W38" s="15">
        <v>0</v>
      </c>
      <c r="X38" s="15">
        <v>0.4404036737</v>
      </c>
      <c r="Y38" s="15">
        <v>0</v>
      </c>
      <c r="Z38" s="43">
        <v>0.4404036737</v>
      </c>
      <c r="AA38" s="15">
        <v>0</v>
      </c>
      <c r="AB38" s="15">
        <v>0</v>
      </c>
      <c r="AC38" s="15">
        <v>0</v>
      </c>
      <c r="AD38" s="15">
        <v>0</v>
      </c>
      <c r="AE38" s="15">
        <v>0.4404036737</v>
      </c>
      <c r="AF38" s="15">
        <v>0.4404036737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f t="shared" si="14"/>
        <v>0.4404036737</v>
      </c>
      <c r="AP38" s="15">
        <f t="shared" si="14"/>
        <v>0.4404036737</v>
      </c>
      <c r="AQ38" s="32" t="s">
        <v>301</v>
      </c>
      <c r="AR38" s="23"/>
      <c r="AS38" s="23"/>
    </row>
    <row r="39" spans="1:45" ht="21" x14ac:dyDescent="0.25">
      <c r="A39" s="17" t="s">
        <v>93</v>
      </c>
      <c r="B39" s="17" t="s">
        <v>94</v>
      </c>
      <c r="C39" s="17" t="s">
        <v>50</v>
      </c>
      <c r="D39" s="17" t="s">
        <v>51</v>
      </c>
      <c r="E39" s="17" t="s">
        <v>51</v>
      </c>
      <c r="F39" s="17" t="s">
        <v>51</v>
      </c>
      <c r="G39" s="17" t="s">
        <v>51</v>
      </c>
      <c r="H39" s="18">
        <v>0</v>
      </c>
      <c r="I39" s="18">
        <v>0</v>
      </c>
      <c r="J39" s="18">
        <f t="shared" ref="J39:AP39" si="16">J40+J97+J118</f>
        <v>0</v>
      </c>
      <c r="K39" s="18">
        <f t="shared" si="16"/>
        <v>705.82700297560268</v>
      </c>
      <c r="L39" s="18">
        <f t="shared" si="16"/>
        <v>27.369394791386711</v>
      </c>
      <c r="M39" s="18">
        <f t="shared" si="16"/>
        <v>552.10693269421597</v>
      </c>
      <c r="N39" s="18">
        <f t="shared" si="16"/>
        <v>126.35067549000001</v>
      </c>
      <c r="O39" s="18">
        <f t="shared" si="16"/>
        <v>0</v>
      </c>
      <c r="P39" s="18">
        <f t="shared" si="16"/>
        <v>764.81335383020223</v>
      </c>
      <c r="Q39" s="18">
        <f t="shared" si="16"/>
        <v>27.605830693361714</v>
      </c>
      <c r="R39" s="18">
        <f t="shared" si="16"/>
        <v>558.58752313684033</v>
      </c>
      <c r="S39" s="18">
        <f t="shared" si="16"/>
        <v>178.62</v>
      </c>
      <c r="T39" s="18">
        <f t="shared" si="16"/>
        <v>0</v>
      </c>
      <c r="U39" s="18">
        <f t="shared" si="16"/>
        <v>0</v>
      </c>
      <c r="V39" s="18">
        <f t="shared" si="16"/>
        <v>0</v>
      </c>
      <c r="W39" s="18">
        <f t="shared" si="16"/>
        <v>0</v>
      </c>
      <c r="X39" s="18">
        <f t="shared" si="16"/>
        <v>702.30595675928907</v>
      </c>
      <c r="Y39" s="18">
        <f t="shared" si="16"/>
        <v>0</v>
      </c>
      <c r="Z39" s="18">
        <f t="shared" si="16"/>
        <v>573.88006293964736</v>
      </c>
      <c r="AA39" s="18">
        <f t="shared" si="16"/>
        <v>0</v>
      </c>
      <c r="AB39" s="18">
        <f t="shared" si="16"/>
        <v>0</v>
      </c>
      <c r="AC39" s="18">
        <f t="shared" si="16"/>
        <v>30.454093861291831</v>
      </c>
      <c r="AD39" s="18">
        <f t="shared" si="16"/>
        <v>30.454093861291831</v>
      </c>
      <c r="AE39" s="18">
        <f t="shared" si="16"/>
        <v>49.350644670105176</v>
      </c>
      <c r="AF39" s="18">
        <f t="shared" si="16"/>
        <v>37.451123539999998</v>
      </c>
      <c r="AG39" s="18">
        <f t="shared" si="16"/>
        <v>69.295275698661527</v>
      </c>
      <c r="AH39" s="18">
        <f t="shared" si="16"/>
        <v>60.508709771163112</v>
      </c>
      <c r="AI39" s="18">
        <f t="shared" si="16"/>
        <v>76.947890713381412</v>
      </c>
      <c r="AJ39" s="18">
        <f t="shared" si="16"/>
        <v>62.272287001571733</v>
      </c>
      <c r="AK39" s="18">
        <f t="shared" si="16"/>
        <v>143.84178666149941</v>
      </c>
      <c r="AL39" s="18">
        <f t="shared" si="16"/>
        <v>143.84178666149941</v>
      </c>
      <c r="AM39" s="18">
        <f t="shared" si="16"/>
        <v>239.35121058689668</v>
      </c>
      <c r="AN39" s="18">
        <f t="shared" si="16"/>
        <v>239.35121058689668</v>
      </c>
      <c r="AO39" s="18">
        <f t="shared" si="16"/>
        <v>609.24090219183597</v>
      </c>
      <c r="AP39" s="18">
        <f t="shared" si="16"/>
        <v>573.87921142242271</v>
      </c>
      <c r="AQ39" s="33" t="s">
        <v>52</v>
      </c>
      <c r="AR39" s="23"/>
      <c r="AS39" s="23"/>
    </row>
    <row r="40" spans="1:45" ht="42" x14ac:dyDescent="0.25">
      <c r="A40" s="17" t="s">
        <v>95</v>
      </c>
      <c r="B40" s="17" t="s">
        <v>96</v>
      </c>
      <c r="C40" s="17" t="s">
        <v>50</v>
      </c>
      <c r="D40" s="17" t="s">
        <v>51</v>
      </c>
      <c r="E40" s="17" t="s">
        <v>51</v>
      </c>
      <c r="F40" s="17" t="s">
        <v>51</v>
      </c>
      <c r="G40" s="17" t="s">
        <v>51</v>
      </c>
      <c r="H40" s="18">
        <f>H47+H41</f>
        <v>0</v>
      </c>
      <c r="I40" s="18">
        <f>I47+I41</f>
        <v>0</v>
      </c>
      <c r="J40" s="18">
        <f>J47+J41</f>
        <v>0</v>
      </c>
      <c r="K40" s="18">
        <f t="shared" ref="K40:AP40" si="17">K47+K41</f>
        <v>497.94047816904549</v>
      </c>
      <c r="L40" s="18">
        <f t="shared" si="17"/>
        <v>27.049963900137474</v>
      </c>
      <c r="M40" s="18">
        <f t="shared" si="17"/>
        <v>470.89051426890802</v>
      </c>
      <c r="N40" s="18">
        <f t="shared" si="17"/>
        <v>0</v>
      </c>
      <c r="O40" s="18">
        <f t="shared" si="17"/>
        <v>0</v>
      </c>
      <c r="P40" s="18">
        <f t="shared" si="17"/>
        <v>499.67578119397291</v>
      </c>
      <c r="Q40" s="18">
        <f t="shared" si="17"/>
        <v>27.286399802112477</v>
      </c>
      <c r="R40" s="18">
        <f t="shared" si="17"/>
        <v>472.3893813918603</v>
      </c>
      <c r="S40" s="18">
        <f t="shared" si="17"/>
        <v>0</v>
      </c>
      <c r="T40" s="18">
        <f t="shared" si="17"/>
        <v>0</v>
      </c>
      <c r="U40" s="18">
        <f t="shared" si="17"/>
        <v>0</v>
      </c>
      <c r="V40" s="18">
        <f t="shared" si="17"/>
        <v>0</v>
      </c>
      <c r="W40" s="18">
        <f t="shared" si="17"/>
        <v>0</v>
      </c>
      <c r="X40" s="18">
        <f t="shared" si="17"/>
        <v>494.41943195273188</v>
      </c>
      <c r="Y40" s="18">
        <f t="shared" si="17"/>
        <v>0</v>
      </c>
      <c r="Z40" s="18">
        <f t="shared" si="17"/>
        <v>351.20935020087973</v>
      </c>
      <c r="AA40" s="18">
        <f t="shared" si="17"/>
        <v>0</v>
      </c>
      <c r="AB40" s="18">
        <f t="shared" si="17"/>
        <v>0</v>
      </c>
      <c r="AC40" s="18">
        <f t="shared" si="17"/>
        <v>18.397054541878081</v>
      </c>
      <c r="AD40" s="18">
        <f t="shared" si="17"/>
        <v>18.397054541878081</v>
      </c>
      <c r="AE40" s="18">
        <f t="shared" si="17"/>
        <v>5.9139075571683417</v>
      </c>
      <c r="AF40" s="18">
        <f t="shared" si="17"/>
        <v>6.2944305899999993</v>
      </c>
      <c r="AG40" s="18">
        <f t="shared" si="17"/>
        <v>45.253185116144188</v>
      </c>
      <c r="AH40" s="18">
        <f t="shared" si="17"/>
        <v>6.4769382055893434</v>
      </c>
      <c r="AI40" s="18">
        <f t="shared" si="17"/>
        <v>50.035895448909407</v>
      </c>
      <c r="AJ40" s="18">
        <f t="shared" si="17"/>
        <v>8.1971691370997313</v>
      </c>
      <c r="AK40" s="18">
        <f t="shared" si="17"/>
        <v>101.43264817787995</v>
      </c>
      <c r="AL40" s="18">
        <f t="shared" si="17"/>
        <v>101.43264817787995</v>
      </c>
      <c r="AM40" s="18">
        <f t="shared" si="17"/>
        <v>210.4111078553064</v>
      </c>
      <c r="AN40" s="18">
        <f t="shared" si="17"/>
        <v>210.4111078553064</v>
      </c>
      <c r="AO40" s="18">
        <f t="shared" si="17"/>
        <v>431.4437986972863</v>
      </c>
      <c r="AP40" s="18">
        <f t="shared" si="17"/>
        <v>351.20934850775348</v>
      </c>
      <c r="AQ40" s="33" t="s">
        <v>52</v>
      </c>
      <c r="AR40" s="23"/>
      <c r="AS40" s="23"/>
    </row>
    <row r="41" spans="1:45" ht="21" x14ac:dyDescent="0.25">
      <c r="A41" s="17" t="s">
        <v>97</v>
      </c>
      <c r="B41" s="17" t="s">
        <v>98</v>
      </c>
      <c r="C41" s="17" t="s">
        <v>50</v>
      </c>
      <c r="D41" s="17" t="s">
        <v>51</v>
      </c>
      <c r="E41" s="17" t="s">
        <v>51</v>
      </c>
      <c r="F41" s="17" t="s">
        <v>51</v>
      </c>
      <c r="G41" s="17" t="s">
        <v>51</v>
      </c>
      <c r="H41" s="18">
        <f>SUM(H42:H46)</f>
        <v>0</v>
      </c>
      <c r="I41" s="18">
        <f>SUM(I42:I46)</f>
        <v>0</v>
      </c>
      <c r="J41" s="18">
        <f>SUM(J42:J46)</f>
        <v>0</v>
      </c>
      <c r="K41" s="18">
        <f t="shared" ref="K41:AP41" si="18">SUM(K42:K46)</f>
        <v>35.434736053830235</v>
      </c>
      <c r="L41" s="18">
        <f t="shared" si="18"/>
        <v>2.43006286475498</v>
      </c>
      <c r="M41" s="18">
        <f t="shared" si="18"/>
        <v>33.004673189075255</v>
      </c>
      <c r="N41" s="18">
        <f t="shared" si="18"/>
        <v>0</v>
      </c>
      <c r="O41" s="18">
        <f t="shared" si="18"/>
        <v>0</v>
      </c>
      <c r="P41" s="18">
        <f t="shared" si="18"/>
        <v>35.410479176147568</v>
      </c>
      <c r="Q41" s="18">
        <f t="shared" si="18"/>
        <v>2.43006286475498</v>
      </c>
      <c r="R41" s="18">
        <f t="shared" si="18"/>
        <v>32.980416311392588</v>
      </c>
      <c r="S41" s="18">
        <f t="shared" si="18"/>
        <v>0</v>
      </c>
      <c r="T41" s="18">
        <f t="shared" si="18"/>
        <v>0</v>
      </c>
      <c r="U41" s="18">
        <f t="shared" si="18"/>
        <v>0</v>
      </c>
      <c r="V41" s="18">
        <f t="shared" si="18"/>
        <v>0</v>
      </c>
      <c r="W41" s="18">
        <f t="shared" si="18"/>
        <v>0</v>
      </c>
      <c r="X41" s="18">
        <f t="shared" si="18"/>
        <v>35.4347360535969</v>
      </c>
      <c r="Y41" s="18">
        <f t="shared" si="18"/>
        <v>0</v>
      </c>
      <c r="Z41" s="18">
        <f t="shared" si="18"/>
        <v>32.393718423216001</v>
      </c>
      <c r="AA41" s="18">
        <f t="shared" si="18"/>
        <v>0</v>
      </c>
      <c r="AB41" s="18">
        <f t="shared" si="18"/>
        <v>0</v>
      </c>
      <c r="AC41" s="18">
        <f t="shared" si="18"/>
        <v>14.458510146874081</v>
      </c>
      <c r="AD41" s="18">
        <f t="shared" si="18"/>
        <v>14.458510146874081</v>
      </c>
      <c r="AE41" s="18">
        <f t="shared" si="18"/>
        <v>2.4202305676826668</v>
      </c>
      <c r="AF41" s="18">
        <f t="shared" si="18"/>
        <v>2.3959736899999999</v>
      </c>
      <c r="AG41" s="18">
        <f t="shared" si="18"/>
        <v>3.0167607526982336</v>
      </c>
      <c r="AH41" s="18">
        <f t="shared" si="18"/>
        <v>0</v>
      </c>
      <c r="AI41" s="18">
        <f t="shared" si="18"/>
        <v>0</v>
      </c>
      <c r="AJ41" s="18">
        <f t="shared" si="18"/>
        <v>0</v>
      </c>
      <c r="AK41" s="18">
        <f t="shared" si="18"/>
        <v>0</v>
      </c>
      <c r="AL41" s="18">
        <f t="shared" si="18"/>
        <v>0</v>
      </c>
      <c r="AM41" s="18">
        <f t="shared" si="18"/>
        <v>15.539234586341919</v>
      </c>
      <c r="AN41" s="18">
        <f t="shared" si="18"/>
        <v>15.539234586341919</v>
      </c>
      <c r="AO41" s="18">
        <f t="shared" si="18"/>
        <v>35.4347360535969</v>
      </c>
      <c r="AP41" s="18">
        <f t="shared" si="18"/>
        <v>32.393718423216001</v>
      </c>
      <c r="AQ41" s="33" t="s">
        <v>52</v>
      </c>
      <c r="AR41" s="23"/>
      <c r="AS41" s="23"/>
    </row>
    <row r="42" spans="1:45" ht="22.5" x14ac:dyDescent="0.25">
      <c r="A42" s="44" t="s">
        <v>99</v>
      </c>
      <c r="B42" s="22" t="s">
        <v>100</v>
      </c>
      <c r="C42" s="22" t="s">
        <v>101</v>
      </c>
      <c r="D42" s="14" t="s">
        <v>74</v>
      </c>
      <c r="E42" s="14">
        <v>2024</v>
      </c>
      <c r="F42" s="14">
        <v>2024</v>
      </c>
      <c r="G42" s="14">
        <v>2024</v>
      </c>
      <c r="H42" s="15" t="s">
        <v>51</v>
      </c>
      <c r="I42" s="15" t="s">
        <v>51</v>
      </c>
      <c r="J42" s="15">
        <v>0</v>
      </c>
      <c r="K42" s="15">
        <f>SUM(L42:O42)</f>
        <v>8.5254499466992009</v>
      </c>
      <c r="L42" s="15">
        <v>0.84692645229920005</v>
      </c>
      <c r="M42" s="15">
        <v>7.6785234944000003</v>
      </c>
      <c r="N42" s="15">
        <v>0</v>
      </c>
      <c r="O42" s="15">
        <v>0</v>
      </c>
      <c r="P42" s="15">
        <f>SUM(Q42:T42)</f>
        <v>8.5254499466992009</v>
      </c>
      <c r="Q42" s="15">
        <f t="shared" ref="Q42:T46" si="19">L42</f>
        <v>0.84692645229920005</v>
      </c>
      <c r="R42" s="15">
        <f t="shared" si="19"/>
        <v>7.6785234944000003</v>
      </c>
      <c r="S42" s="15">
        <f t="shared" si="19"/>
        <v>0</v>
      </c>
      <c r="T42" s="15">
        <f t="shared" si="19"/>
        <v>0</v>
      </c>
      <c r="U42" s="15">
        <v>0</v>
      </c>
      <c r="V42" s="15">
        <v>0</v>
      </c>
      <c r="W42" s="15">
        <v>0</v>
      </c>
      <c r="X42" s="43">
        <v>8.5254499464658675</v>
      </c>
      <c r="Y42" s="15">
        <v>0</v>
      </c>
      <c r="Z42" s="43">
        <f>X42</f>
        <v>8.5254499464658675</v>
      </c>
      <c r="AA42" s="15">
        <v>0</v>
      </c>
      <c r="AB42" s="15">
        <v>0</v>
      </c>
      <c r="AC42" s="15">
        <v>8.5254499464658675</v>
      </c>
      <c r="AD42" s="15">
        <v>8.5254499464658675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f t="shared" ref="AO42:AP46" si="20">AM42+AK42+AI42+AG42+AE42+AC42</f>
        <v>8.5254499464658675</v>
      </c>
      <c r="AP42" s="15">
        <f t="shared" si="20"/>
        <v>8.5254499464658675</v>
      </c>
      <c r="AQ42" s="32" t="s">
        <v>301</v>
      </c>
      <c r="AR42" s="23"/>
      <c r="AS42" s="23"/>
    </row>
    <row r="43" spans="1:45" ht="22.5" x14ac:dyDescent="0.25">
      <c r="A43" s="44" t="s">
        <v>99</v>
      </c>
      <c r="B43" s="22" t="s">
        <v>102</v>
      </c>
      <c r="C43" s="22" t="s">
        <v>103</v>
      </c>
      <c r="D43" s="14" t="s">
        <v>74</v>
      </c>
      <c r="E43" s="14">
        <v>2024</v>
      </c>
      <c r="F43" s="14">
        <v>2024</v>
      </c>
      <c r="G43" s="14">
        <v>2024</v>
      </c>
      <c r="H43" s="15" t="s">
        <v>51</v>
      </c>
      <c r="I43" s="15" t="s">
        <v>51</v>
      </c>
      <c r="J43" s="15">
        <v>0</v>
      </c>
      <c r="K43" s="15">
        <f>SUM(L43:O43)</f>
        <v>5.9330602004082138</v>
      </c>
      <c r="L43" s="15">
        <v>0.75260131707488009</v>
      </c>
      <c r="M43" s="15">
        <v>5.1804588833333334</v>
      </c>
      <c r="N43" s="15">
        <v>0</v>
      </c>
      <c r="O43" s="15">
        <v>0</v>
      </c>
      <c r="P43" s="15">
        <f>SUM(Q43:T43)</f>
        <v>5.9330602004082138</v>
      </c>
      <c r="Q43" s="15">
        <f t="shared" si="19"/>
        <v>0.75260131707488009</v>
      </c>
      <c r="R43" s="15">
        <f t="shared" si="19"/>
        <v>5.1804588833333334</v>
      </c>
      <c r="S43" s="15">
        <f t="shared" si="19"/>
        <v>0</v>
      </c>
      <c r="T43" s="15">
        <f t="shared" si="19"/>
        <v>0</v>
      </c>
      <c r="U43" s="15">
        <v>0</v>
      </c>
      <c r="V43" s="15">
        <v>0</v>
      </c>
      <c r="W43" s="15">
        <v>0</v>
      </c>
      <c r="X43" s="43">
        <v>5.9330602004082138</v>
      </c>
      <c r="Y43" s="15">
        <v>0</v>
      </c>
      <c r="Z43" s="43">
        <f>X43</f>
        <v>5.9330602004082138</v>
      </c>
      <c r="AA43" s="15">
        <v>0</v>
      </c>
      <c r="AB43" s="15">
        <v>0</v>
      </c>
      <c r="AC43" s="15">
        <v>5.9330602004082138</v>
      </c>
      <c r="AD43" s="15">
        <v>5.9330602004082138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f t="shared" si="20"/>
        <v>5.9330602004082138</v>
      </c>
      <c r="AP43" s="15">
        <f t="shared" si="20"/>
        <v>5.9330602004082138</v>
      </c>
      <c r="AQ43" s="32" t="s">
        <v>301</v>
      </c>
      <c r="AR43" s="23"/>
      <c r="AS43" s="23"/>
    </row>
    <row r="44" spans="1:45" ht="22.5" x14ac:dyDescent="0.25">
      <c r="A44" s="44" t="s">
        <v>99</v>
      </c>
      <c r="B44" s="22" t="s">
        <v>104</v>
      </c>
      <c r="C44" s="22" t="s">
        <v>105</v>
      </c>
      <c r="D44" s="14" t="s">
        <v>74</v>
      </c>
      <c r="E44" s="14">
        <v>2025</v>
      </c>
      <c r="F44" s="14">
        <v>2025</v>
      </c>
      <c r="G44" s="14">
        <v>2025</v>
      </c>
      <c r="H44" s="15" t="s">
        <v>51</v>
      </c>
      <c r="I44" s="15" t="s">
        <v>51</v>
      </c>
      <c r="J44" s="15">
        <v>0</v>
      </c>
      <c r="K44" s="15">
        <f>SUM(L44:O44)</f>
        <v>2.4202305676826668</v>
      </c>
      <c r="L44" s="15">
        <v>0.413809776016</v>
      </c>
      <c r="M44" s="15">
        <v>2.0064207916666668</v>
      </c>
      <c r="N44" s="15">
        <v>0</v>
      </c>
      <c r="O44" s="15">
        <v>0</v>
      </c>
      <c r="P44" s="15">
        <v>2.3959736899999999</v>
      </c>
      <c r="Q44" s="15">
        <v>0.413809776016</v>
      </c>
      <c r="R44" s="15">
        <v>1.9821639139840002</v>
      </c>
      <c r="S44" s="15">
        <f t="shared" si="19"/>
        <v>0</v>
      </c>
      <c r="T44" s="15">
        <f t="shared" si="19"/>
        <v>0</v>
      </c>
      <c r="U44" s="15">
        <v>0</v>
      </c>
      <c r="V44" s="15">
        <v>0</v>
      </c>
      <c r="W44" s="15">
        <v>0</v>
      </c>
      <c r="X44" s="15">
        <v>2.4202305676826668</v>
      </c>
      <c r="Y44" s="15">
        <v>0</v>
      </c>
      <c r="Z44" s="43">
        <v>2.3959736899999999</v>
      </c>
      <c r="AA44" s="15">
        <v>0</v>
      </c>
      <c r="AB44" s="15">
        <v>0</v>
      </c>
      <c r="AC44" s="15">
        <v>0</v>
      </c>
      <c r="AD44" s="15">
        <v>0</v>
      </c>
      <c r="AE44" s="15">
        <v>2.4202305676826668</v>
      </c>
      <c r="AF44" s="15">
        <v>2.3959736899999999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f t="shared" si="20"/>
        <v>2.4202305676826668</v>
      </c>
      <c r="AP44" s="15">
        <f t="shared" si="20"/>
        <v>2.3959736899999999</v>
      </c>
      <c r="AQ44" s="32" t="s">
        <v>301</v>
      </c>
      <c r="AR44" s="23"/>
      <c r="AS44" s="23"/>
    </row>
    <row r="45" spans="1:45" ht="22.5" x14ac:dyDescent="0.25">
      <c r="A45" s="24" t="s">
        <v>99</v>
      </c>
      <c r="B45" s="22" t="s">
        <v>106</v>
      </c>
      <c r="C45" s="22" t="s">
        <v>107</v>
      </c>
      <c r="D45" s="14" t="s">
        <v>74</v>
      </c>
      <c r="E45" s="14">
        <v>2026</v>
      </c>
      <c r="F45" s="14">
        <v>2026</v>
      </c>
      <c r="G45" s="14" t="s">
        <v>51</v>
      </c>
      <c r="H45" s="14" t="s">
        <v>51</v>
      </c>
      <c r="I45" s="14" t="s">
        <v>51</v>
      </c>
      <c r="J45" s="15">
        <v>0</v>
      </c>
      <c r="K45" s="15">
        <f>SUM(L45:O45)</f>
        <v>3.0167607526982336</v>
      </c>
      <c r="L45" s="15">
        <v>0.41672531936490004</v>
      </c>
      <c r="M45" s="15">
        <v>2.6000354333333338</v>
      </c>
      <c r="N45" s="15">
        <v>0</v>
      </c>
      <c r="O45" s="15">
        <v>0</v>
      </c>
      <c r="P45" s="15">
        <f>SUM(Q45:T45)</f>
        <v>3.0167607526982336</v>
      </c>
      <c r="Q45" s="15">
        <f t="shared" si="19"/>
        <v>0.41672531936490004</v>
      </c>
      <c r="R45" s="15">
        <f t="shared" si="19"/>
        <v>2.6000354333333338</v>
      </c>
      <c r="S45" s="15">
        <f t="shared" si="19"/>
        <v>0</v>
      </c>
      <c r="T45" s="15">
        <f t="shared" si="19"/>
        <v>0</v>
      </c>
      <c r="U45" s="15">
        <v>0</v>
      </c>
      <c r="V45" s="15">
        <v>0</v>
      </c>
      <c r="W45" s="15">
        <v>0</v>
      </c>
      <c r="X45" s="43">
        <v>3.0167607526982336</v>
      </c>
      <c r="Y45" s="15">
        <v>0</v>
      </c>
      <c r="Z45" s="43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3.0167607526982336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f t="shared" si="20"/>
        <v>3.0167607526982336</v>
      </c>
      <c r="AP45" s="15">
        <f t="shared" si="20"/>
        <v>0</v>
      </c>
      <c r="AQ45" s="32" t="s">
        <v>302</v>
      </c>
      <c r="AR45" s="23"/>
      <c r="AS45" s="23"/>
    </row>
    <row r="46" spans="1:45" ht="22.5" x14ac:dyDescent="0.25">
      <c r="A46" s="24" t="s">
        <v>99</v>
      </c>
      <c r="B46" s="22" t="s">
        <v>108</v>
      </c>
      <c r="C46" s="22" t="s">
        <v>109</v>
      </c>
      <c r="D46" s="14" t="s">
        <v>74</v>
      </c>
      <c r="E46" s="14">
        <v>2029</v>
      </c>
      <c r="F46" s="14">
        <v>2029</v>
      </c>
      <c r="G46" s="14">
        <v>2029</v>
      </c>
      <c r="H46" s="14" t="s">
        <v>51</v>
      </c>
      <c r="I46" s="14" t="s">
        <v>51</v>
      </c>
      <c r="J46" s="15">
        <v>0</v>
      </c>
      <c r="K46" s="15">
        <v>15.539234586341919</v>
      </c>
      <c r="L46" s="15">
        <v>0</v>
      </c>
      <c r="M46" s="15">
        <v>15.539234586341919</v>
      </c>
      <c r="N46" s="15">
        <v>0</v>
      </c>
      <c r="O46" s="15">
        <v>0</v>
      </c>
      <c r="P46" s="15">
        <f>SUM(Q46:T46)</f>
        <v>15.539234586341919</v>
      </c>
      <c r="Q46" s="15">
        <f t="shared" si="19"/>
        <v>0</v>
      </c>
      <c r="R46" s="15">
        <f t="shared" si="19"/>
        <v>15.539234586341919</v>
      </c>
      <c r="S46" s="15">
        <f t="shared" si="19"/>
        <v>0</v>
      </c>
      <c r="T46" s="15">
        <f t="shared" si="19"/>
        <v>0</v>
      </c>
      <c r="U46" s="15">
        <v>0</v>
      </c>
      <c r="V46" s="15">
        <v>0</v>
      </c>
      <c r="W46" s="15">
        <v>0</v>
      </c>
      <c r="X46" s="43">
        <v>15.539234586341919</v>
      </c>
      <c r="Y46" s="15">
        <v>0</v>
      </c>
      <c r="Z46" s="43">
        <f>X46</f>
        <v>15.539234586341919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15.539234586341919</v>
      </c>
      <c r="AN46" s="15">
        <v>15.539234586341919</v>
      </c>
      <c r="AO46" s="15">
        <f t="shared" si="20"/>
        <v>15.539234586341919</v>
      </c>
      <c r="AP46" s="15">
        <f t="shared" si="20"/>
        <v>15.539234586341919</v>
      </c>
      <c r="AQ46" s="32" t="s">
        <v>301</v>
      </c>
      <c r="AR46" s="23"/>
      <c r="AS46" s="23"/>
    </row>
    <row r="47" spans="1:45" ht="31.5" x14ac:dyDescent="0.25">
      <c r="A47" s="17" t="s">
        <v>110</v>
      </c>
      <c r="B47" s="17" t="s">
        <v>111</v>
      </c>
      <c r="C47" s="17" t="s">
        <v>50</v>
      </c>
      <c r="D47" s="17" t="s">
        <v>51</v>
      </c>
      <c r="E47" s="17" t="s">
        <v>51</v>
      </c>
      <c r="F47" s="17" t="s">
        <v>51</v>
      </c>
      <c r="G47" s="17" t="s">
        <v>51</v>
      </c>
      <c r="H47" s="18">
        <f t="shared" ref="H47:J47" si="21">SUM(H48:H93)</f>
        <v>0</v>
      </c>
      <c r="I47" s="18">
        <f t="shared" si="21"/>
        <v>0</v>
      </c>
      <c r="J47" s="18">
        <f t="shared" si="21"/>
        <v>0</v>
      </c>
      <c r="K47" s="18">
        <f>SUM(K48:K96)</f>
        <v>462.50574211521524</v>
      </c>
      <c r="L47" s="18">
        <f t="shared" ref="L47:AP47" si="22">SUM(L48:L96)</f>
        <v>24.619901035382494</v>
      </c>
      <c r="M47" s="18">
        <f t="shared" si="22"/>
        <v>437.88584107983274</v>
      </c>
      <c r="N47" s="18">
        <f t="shared" si="22"/>
        <v>0</v>
      </c>
      <c r="O47" s="18">
        <f t="shared" si="22"/>
        <v>0</v>
      </c>
      <c r="P47" s="18">
        <f t="shared" si="22"/>
        <v>464.26530201782532</v>
      </c>
      <c r="Q47" s="18">
        <f t="shared" si="22"/>
        <v>24.856336937357497</v>
      </c>
      <c r="R47" s="18">
        <f t="shared" si="22"/>
        <v>439.40896508046774</v>
      </c>
      <c r="S47" s="18">
        <f t="shared" si="22"/>
        <v>0</v>
      </c>
      <c r="T47" s="18">
        <f t="shared" si="22"/>
        <v>0</v>
      </c>
      <c r="U47" s="18">
        <f t="shared" si="22"/>
        <v>0</v>
      </c>
      <c r="V47" s="18">
        <f t="shared" si="22"/>
        <v>0</v>
      </c>
      <c r="W47" s="18">
        <f t="shared" si="22"/>
        <v>0</v>
      </c>
      <c r="X47" s="18">
        <f t="shared" si="22"/>
        <v>458.98469589913498</v>
      </c>
      <c r="Y47" s="18">
        <f t="shared" si="22"/>
        <v>0</v>
      </c>
      <c r="Z47" s="18">
        <f t="shared" si="22"/>
        <v>318.81563177766373</v>
      </c>
      <c r="AA47" s="18">
        <f t="shared" si="22"/>
        <v>0</v>
      </c>
      <c r="AB47" s="18">
        <f t="shared" si="22"/>
        <v>0</v>
      </c>
      <c r="AC47" s="18">
        <f t="shared" si="22"/>
        <v>3.9385443950040004</v>
      </c>
      <c r="AD47" s="18">
        <f t="shared" si="22"/>
        <v>3.9385443950040004</v>
      </c>
      <c r="AE47" s="18">
        <f t="shared" si="22"/>
        <v>3.4936769894856745</v>
      </c>
      <c r="AF47" s="18">
        <f t="shared" si="22"/>
        <v>3.8984568999999993</v>
      </c>
      <c r="AG47" s="18">
        <f t="shared" si="22"/>
        <v>42.236424363445956</v>
      </c>
      <c r="AH47" s="18">
        <f t="shared" si="22"/>
        <v>6.4769382055893434</v>
      </c>
      <c r="AI47" s="18">
        <f t="shared" si="22"/>
        <v>50.035895448909407</v>
      </c>
      <c r="AJ47" s="18">
        <f t="shared" si="22"/>
        <v>8.1971691370997313</v>
      </c>
      <c r="AK47" s="18">
        <f t="shared" si="22"/>
        <v>101.43264817787995</v>
      </c>
      <c r="AL47" s="18">
        <f t="shared" si="22"/>
        <v>101.43264817787995</v>
      </c>
      <c r="AM47" s="18">
        <f t="shared" si="22"/>
        <v>194.87187326896449</v>
      </c>
      <c r="AN47" s="18">
        <f t="shared" si="22"/>
        <v>194.87187326896449</v>
      </c>
      <c r="AO47" s="18">
        <f t="shared" si="22"/>
        <v>396.00906264368939</v>
      </c>
      <c r="AP47" s="18">
        <f t="shared" si="22"/>
        <v>318.81563008453747</v>
      </c>
      <c r="AQ47" s="33" t="s">
        <v>52</v>
      </c>
      <c r="AR47" s="23"/>
      <c r="AS47" s="23"/>
    </row>
    <row r="48" spans="1:45" ht="33.75" x14ac:dyDescent="0.25">
      <c r="A48" s="44" t="s">
        <v>110</v>
      </c>
      <c r="B48" s="22" t="s">
        <v>112</v>
      </c>
      <c r="C48" s="22" t="s">
        <v>113</v>
      </c>
      <c r="D48" s="14" t="s">
        <v>74</v>
      </c>
      <c r="E48" s="14">
        <v>2024</v>
      </c>
      <c r="F48" s="14">
        <v>2024</v>
      </c>
      <c r="G48" s="14">
        <v>2024</v>
      </c>
      <c r="H48" s="15" t="s">
        <v>51</v>
      </c>
      <c r="I48" s="15" t="s">
        <v>51</v>
      </c>
      <c r="J48" s="15">
        <v>0</v>
      </c>
      <c r="K48" s="15">
        <f t="shared" ref="K48:K96" si="23">SUM(L48:O48)</f>
        <v>1.352365172052</v>
      </c>
      <c r="L48" s="15">
        <v>0.12345637320000001</v>
      </c>
      <c r="M48" s="15">
        <v>1.228908798852</v>
      </c>
      <c r="N48" s="15">
        <v>0</v>
      </c>
      <c r="O48" s="15">
        <v>0</v>
      </c>
      <c r="P48" s="15">
        <f t="shared" ref="P48:P96" si="24">SUM(Q48:T48)</f>
        <v>1.352365172052</v>
      </c>
      <c r="Q48" s="15">
        <f t="shared" ref="Q48:T93" si="25">L48</f>
        <v>0.12345637320000001</v>
      </c>
      <c r="R48" s="15">
        <f t="shared" si="25"/>
        <v>1.228908798852</v>
      </c>
      <c r="S48" s="15">
        <f t="shared" si="25"/>
        <v>0</v>
      </c>
      <c r="T48" s="15">
        <f t="shared" si="25"/>
        <v>0</v>
      </c>
      <c r="U48" s="15">
        <v>0</v>
      </c>
      <c r="V48" s="15">
        <v>0</v>
      </c>
      <c r="W48" s="15">
        <v>0</v>
      </c>
      <c r="X48" s="43">
        <v>1.352365172052</v>
      </c>
      <c r="Y48" s="15">
        <v>0</v>
      </c>
      <c r="Z48" s="43">
        <f t="shared" ref="Z48:Z93" si="26">X48</f>
        <v>1.352365172052</v>
      </c>
      <c r="AA48" s="15">
        <v>0</v>
      </c>
      <c r="AB48" s="15">
        <v>0</v>
      </c>
      <c r="AC48" s="15">
        <v>1.352365172052</v>
      </c>
      <c r="AD48" s="15">
        <v>1.352365172052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f t="shared" ref="AO48:AP93" si="27">AM48+AK48+AI48+AG48+AE48+AC48</f>
        <v>1.352365172052</v>
      </c>
      <c r="AP48" s="15">
        <f t="shared" si="27"/>
        <v>1.352365172052</v>
      </c>
      <c r="AQ48" s="32" t="s">
        <v>301</v>
      </c>
      <c r="AR48" s="23"/>
      <c r="AS48" s="23"/>
    </row>
    <row r="49" spans="1:45" ht="22.5" x14ac:dyDescent="0.25">
      <c r="A49" s="24" t="s">
        <v>110</v>
      </c>
      <c r="B49" s="22" t="s">
        <v>114</v>
      </c>
      <c r="C49" s="22" t="s">
        <v>115</v>
      </c>
      <c r="D49" s="14" t="s">
        <v>74</v>
      </c>
      <c r="E49" s="14">
        <v>2024</v>
      </c>
      <c r="F49" s="14">
        <v>2024</v>
      </c>
      <c r="G49" s="14">
        <v>2024</v>
      </c>
      <c r="H49" s="15" t="s">
        <v>51</v>
      </c>
      <c r="I49" s="15" t="s">
        <v>51</v>
      </c>
      <c r="J49" s="15">
        <v>0</v>
      </c>
      <c r="K49" s="15">
        <f t="shared" si="23"/>
        <v>1.4837737681500001</v>
      </c>
      <c r="L49" s="15">
        <v>5.4071587569999996E-2</v>
      </c>
      <c r="M49" s="15">
        <v>1.4297021805800001</v>
      </c>
      <c r="N49" s="15">
        <v>0</v>
      </c>
      <c r="O49" s="15">
        <v>0</v>
      </c>
      <c r="P49" s="15">
        <f t="shared" si="24"/>
        <v>1.4837737681500001</v>
      </c>
      <c r="Q49" s="15">
        <f t="shared" si="25"/>
        <v>5.4071587569999996E-2</v>
      </c>
      <c r="R49" s="15">
        <f t="shared" si="25"/>
        <v>1.4297021805800001</v>
      </c>
      <c r="S49" s="15">
        <f t="shared" si="25"/>
        <v>0</v>
      </c>
      <c r="T49" s="15">
        <f t="shared" si="25"/>
        <v>0</v>
      </c>
      <c r="U49" s="15">
        <v>0</v>
      </c>
      <c r="V49" s="15">
        <v>0</v>
      </c>
      <c r="W49" s="15">
        <v>0</v>
      </c>
      <c r="X49" s="15">
        <v>1.4837737681500003</v>
      </c>
      <c r="Y49" s="15">
        <v>0</v>
      </c>
      <c r="Z49" s="43">
        <f t="shared" si="26"/>
        <v>1.4837737681500003</v>
      </c>
      <c r="AA49" s="15">
        <v>0</v>
      </c>
      <c r="AB49" s="15">
        <v>0</v>
      </c>
      <c r="AC49" s="15">
        <v>1.4837737681500003</v>
      </c>
      <c r="AD49" s="15">
        <v>1.4837737681500003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f t="shared" si="27"/>
        <v>1.4837737681500003</v>
      </c>
      <c r="AP49" s="15">
        <f t="shared" si="27"/>
        <v>1.4837737681500003</v>
      </c>
      <c r="AQ49" s="32" t="s">
        <v>301</v>
      </c>
      <c r="AR49" s="23"/>
      <c r="AS49" s="23"/>
    </row>
    <row r="50" spans="1:45" ht="22.5" x14ac:dyDescent="0.25">
      <c r="A50" s="24" t="s">
        <v>110</v>
      </c>
      <c r="B50" s="22" t="s">
        <v>116</v>
      </c>
      <c r="C50" s="22" t="s">
        <v>117</v>
      </c>
      <c r="D50" s="14" t="s">
        <v>74</v>
      </c>
      <c r="E50" s="14">
        <v>2024</v>
      </c>
      <c r="F50" s="14">
        <v>2024</v>
      </c>
      <c r="G50" s="14">
        <v>2024</v>
      </c>
      <c r="H50" s="15" t="s">
        <v>51</v>
      </c>
      <c r="I50" s="15" t="s">
        <v>51</v>
      </c>
      <c r="J50" s="15">
        <v>0</v>
      </c>
      <c r="K50" s="15">
        <f t="shared" si="23"/>
        <v>1.1024054548019999</v>
      </c>
      <c r="L50" s="15">
        <v>0</v>
      </c>
      <c r="M50" s="15">
        <v>1.1024054548019999</v>
      </c>
      <c r="N50" s="15">
        <v>0</v>
      </c>
      <c r="O50" s="15">
        <v>0</v>
      </c>
      <c r="P50" s="15">
        <f t="shared" si="24"/>
        <v>1.1024054548019999</v>
      </c>
      <c r="Q50" s="15">
        <f t="shared" si="25"/>
        <v>0</v>
      </c>
      <c r="R50" s="15">
        <f t="shared" si="25"/>
        <v>1.1024054548019999</v>
      </c>
      <c r="S50" s="15">
        <f t="shared" si="25"/>
        <v>0</v>
      </c>
      <c r="T50" s="15">
        <f t="shared" si="25"/>
        <v>0</v>
      </c>
      <c r="U50" s="15">
        <v>0</v>
      </c>
      <c r="V50" s="15">
        <v>0</v>
      </c>
      <c r="W50" s="15">
        <v>0</v>
      </c>
      <c r="X50" s="43">
        <v>1.1024054548019999</v>
      </c>
      <c r="Y50" s="15">
        <v>0</v>
      </c>
      <c r="Z50" s="43">
        <f t="shared" si="26"/>
        <v>1.1024054548019999</v>
      </c>
      <c r="AA50" s="15">
        <v>0</v>
      </c>
      <c r="AB50" s="15">
        <v>0</v>
      </c>
      <c r="AC50" s="15">
        <v>1.1024054548019999</v>
      </c>
      <c r="AD50" s="15">
        <v>1.1024054548019999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f t="shared" si="27"/>
        <v>1.1024054548019999</v>
      </c>
      <c r="AP50" s="15">
        <f t="shared" si="27"/>
        <v>1.1024054548019999</v>
      </c>
      <c r="AQ50" s="32" t="s">
        <v>301</v>
      </c>
      <c r="AR50" s="23"/>
      <c r="AS50" s="23"/>
    </row>
    <row r="51" spans="1:45" ht="33.75" x14ac:dyDescent="0.25">
      <c r="A51" s="24" t="s">
        <v>110</v>
      </c>
      <c r="B51" s="22" t="s">
        <v>118</v>
      </c>
      <c r="C51" s="22" t="s">
        <v>119</v>
      </c>
      <c r="D51" s="14" t="s">
        <v>74</v>
      </c>
      <c r="E51" s="14">
        <v>2025</v>
      </c>
      <c r="F51" s="14">
        <v>2025</v>
      </c>
      <c r="G51" s="14">
        <v>2025</v>
      </c>
      <c r="H51" s="15" t="s">
        <v>51</v>
      </c>
      <c r="I51" s="15" t="s">
        <v>51</v>
      </c>
      <c r="J51" s="15">
        <v>0</v>
      </c>
      <c r="K51" s="15">
        <f t="shared" si="23"/>
        <v>1.3499845422875003</v>
      </c>
      <c r="L51" s="15">
        <v>0.1182179509875</v>
      </c>
      <c r="M51" s="15">
        <v>1.2317665913000002</v>
      </c>
      <c r="N51" s="15">
        <v>0</v>
      </c>
      <c r="O51" s="15">
        <v>0</v>
      </c>
      <c r="P51" s="15">
        <v>1.2909161200000001</v>
      </c>
      <c r="Q51" s="15">
        <v>0.1182179509875</v>
      </c>
      <c r="R51" s="15">
        <v>1.1726981690125</v>
      </c>
      <c r="S51" s="15">
        <f t="shared" si="25"/>
        <v>0</v>
      </c>
      <c r="T51" s="15">
        <f t="shared" si="25"/>
        <v>0</v>
      </c>
      <c r="U51" s="15">
        <v>0</v>
      </c>
      <c r="V51" s="15">
        <v>0</v>
      </c>
      <c r="W51" s="15">
        <v>0</v>
      </c>
      <c r="X51" s="15">
        <v>1.1645589964952248</v>
      </c>
      <c r="Y51" s="15">
        <v>0</v>
      </c>
      <c r="Z51" s="15">
        <v>1.2909161199999999</v>
      </c>
      <c r="AA51" s="15">
        <v>0</v>
      </c>
      <c r="AB51" s="15">
        <v>0</v>
      </c>
      <c r="AC51" s="15">
        <v>0</v>
      </c>
      <c r="AD51" s="15">
        <v>0</v>
      </c>
      <c r="AE51" s="15">
        <v>1.1645589964952248</v>
      </c>
      <c r="AF51" s="15">
        <v>1.2909161199999999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f t="shared" si="27"/>
        <v>1.1645589964952248</v>
      </c>
      <c r="AP51" s="15">
        <f t="shared" si="27"/>
        <v>1.2909161199999999</v>
      </c>
      <c r="AQ51" s="32" t="s">
        <v>301</v>
      </c>
      <c r="AR51" s="23"/>
      <c r="AS51" s="23"/>
    </row>
    <row r="52" spans="1:45" ht="33.75" x14ac:dyDescent="0.25">
      <c r="A52" s="24" t="s">
        <v>110</v>
      </c>
      <c r="B52" s="22" t="s">
        <v>120</v>
      </c>
      <c r="C52" s="22" t="s">
        <v>121</v>
      </c>
      <c r="D52" s="14" t="s">
        <v>74</v>
      </c>
      <c r="E52" s="14">
        <v>2025</v>
      </c>
      <c r="F52" s="14">
        <v>2025</v>
      </c>
      <c r="G52" s="14">
        <v>2025</v>
      </c>
      <c r="H52" s="15" t="s">
        <v>51</v>
      </c>
      <c r="I52" s="15" t="s">
        <v>51</v>
      </c>
      <c r="J52" s="15">
        <v>0</v>
      </c>
      <c r="K52" s="15">
        <f t="shared" si="23"/>
        <v>1.3499845422875003</v>
      </c>
      <c r="L52" s="15">
        <v>0.1182179509875</v>
      </c>
      <c r="M52" s="15">
        <v>1.2317665913000002</v>
      </c>
      <c r="N52" s="15">
        <v>0</v>
      </c>
      <c r="O52" s="15">
        <v>0</v>
      </c>
      <c r="P52" s="15">
        <v>1.3134336800000002</v>
      </c>
      <c r="Q52" s="15">
        <v>0.1182179509875</v>
      </c>
      <c r="R52" s="15">
        <v>1.1952157290125001</v>
      </c>
      <c r="S52" s="15">
        <f t="shared" si="25"/>
        <v>0</v>
      </c>
      <c r="T52" s="15">
        <f t="shared" si="25"/>
        <v>0</v>
      </c>
      <c r="U52" s="15">
        <v>0</v>
      </c>
      <c r="V52" s="15">
        <v>0</v>
      </c>
      <c r="W52" s="15">
        <v>0</v>
      </c>
      <c r="X52" s="15">
        <v>1.1645589964952248</v>
      </c>
      <c r="Y52" s="15">
        <v>0</v>
      </c>
      <c r="Z52" s="15">
        <v>1.3134336799999999</v>
      </c>
      <c r="AA52" s="15">
        <v>0</v>
      </c>
      <c r="AB52" s="15">
        <v>0</v>
      </c>
      <c r="AC52" s="15">
        <v>0</v>
      </c>
      <c r="AD52" s="15">
        <v>0</v>
      </c>
      <c r="AE52" s="15">
        <v>1.1645589964952248</v>
      </c>
      <c r="AF52" s="15">
        <v>1.3134336799999999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f t="shared" si="27"/>
        <v>1.1645589964952248</v>
      </c>
      <c r="AP52" s="15">
        <f t="shared" si="27"/>
        <v>1.3134336799999999</v>
      </c>
      <c r="AQ52" s="32" t="s">
        <v>301</v>
      </c>
      <c r="AR52" s="23"/>
      <c r="AS52" s="23"/>
    </row>
    <row r="53" spans="1:45" ht="33.75" x14ac:dyDescent="0.25">
      <c r="A53" s="24" t="s">
        <v>110</v>
      </c>
      <c r="B53" s="22" t="s">
        <v>122</v>
      </c>
      <c r="C53" s="22" t="s">
        <v>123</v>
      </c>
      <c r="D53" s="14" t="s">
        <v>74</v>
      </c>
      <c r="E53" s="14">
        <v>2025</v>
      </c>
      <c r="F53" s="14">
        <v>2025</v>
      </c>
      <c r="G53" s="14">
        <v>2025</v>
      </c>
      <c r="H53" s="15" t="s">
        <v>51</v>
      </c>
      <c r="I53" s="15" t="s">
        <v>51</v>
      </c>
      <c r="J53" s="15">
        <v>0</v>
      </c>
      <c r="K53" s="15">
        <f t="shared" si="23"/>
        <v>1.3499845422875003</v>
      </c>
      <c r="L53" s="15">
        <v>0.1182179509875</v>
      </c>
      <c r="M53" s="15">
        <v>1.2317665913000002</v>
      </c>
      <c r="N53" s="15">
        <v>0</v>
      </c>
      <c r="O53" s="15">
        <v>0</v>
      </c>
      <c r="P53" s="15">
        <v>1.2941071</v>
      </c>
      <c r="Q53" s="15">
        <v>0.1182179509875</v>
      </c>
      <c r="R53" s="15">
        <v>1.1758891490124999</v>
      </c>
      <c r="S53" s="15">
        <f t="shared" si="25"/>
        <v>0</v>
      </c>
      <c r="T53" s="15">
        <f t="shared" si="25"/>
        <v>0</v>
      </c>
      <c r="U53" s="15">
        <v>0</v>
      </c>
      <c r="V53" s="15">
        <v>0</v>
      </c>
      <c r="W53" s="15">
        <v>0</v>
      </c>
      <c r="X53" s="15">
        <v>1.1645589964952248</v>
      </c>
      <c r="Y53" s="15">
        <v>0</v>
      </c>
      <c r="Z53" s="15">
        <v>1.2941071</v>
      </c>
      <c r="AA53" s="15">
        <v>0</v>
      </c>
      <c r="AB53" s="15">
        <v>0</v>
      </c>
      <c r="AC53" s="15">
        <v>0</v>
      </c>
      <c r="AD53" s="15">
        <v>0</v>
      </c>
      <c r="AE53" s="15">
        <v>1.1645589964952248</v>
      </c>
      <c r="AF53" s="15">
        <v>1.2941071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f t="shared" si="27"/>
        <v>1.1645589964952248</v>
      </c>
      <c r="AP53" s="15">
        <f t="shared" si="27"/>
        <v>1.2941071</v>
      </c>
      <c r="AQ53" s="32" t="s">
        <v>301</v>
      </c>
      <c r="AR53" s="23"/>
      <c r="AS53" s="23"/>
    </row>
    <row r="54" spans="1:45" ht="33.75" x14ac:dyDescent="0.25">
      <c r="A54" s="24" t="s">
        <v>110</v>
      </c>
      <c r="B54" s="22" t="s">
        <v>124</v>
      </c>
      <c r="C54" s="22" t="s">
        <v>125</v>
      </c>
      <c r="D54" s="14" t="s">
        <v>74</v>
      </c>
      <c r="E54" s="14">
        <v>2025</v>
      </c>
      <c r="F54" s="14">
        <v>2025</v>
      </c>
      <c r="G54" s="14" t="s">
        <v>51</v>
      </c>
      <c r="H54" s="15" t="s">
        <v>51</v>
      </c>
      <c r="I54" s="15" t="s">
        <v>51</v>
      </c>
      <c r="J54" s="15">
        <v>0</v>
      </c>
      <c r="K54" s="15">
        <f t="shared" si="23"/>
        <v>39.452052525359996</v>
      </c>
      <c r="L54" s="15">
        <v>3.1470000000000002</v>
      </c>
      <c r="M54" s="15">
        <v>36.305052525359997</v>
      </c>
      <c r="N54" s="15">
        <v>0</v>
      </c>
      <c r="O54" s="15">
        <v>0</v>
      </c>
      <c r="P54" s="15">
        <f t="shared" si="24"/>
        <v>39.452052525359996</v>
      </c>
      <c r="Q54" s="15">
        <f t="shared" si="25"/>
        <v>3.1470000000000002</v>
      </c>
      <c r="R54" s="15">
        <f t="shared" si="25"/>
        <v>36.305052525359997</v>
      </c>
      <c r="S54" s="15">
        <f t="shared" si="25"/>
        <v>0</v>
      </c>
      <c r="T54" s="15">
        <f t="shared" si="25"/>
        <v>0</v>
      </c>
      <c r="U54" s="15">
        <v>0</v>
      </c>
      <c r="V54" s="15">
        <v>0</v>
      </c>
      <c r="W54" s="15">
        <v>0</v>
      </c>
      <c r="X54" s="15">
        <v>39.452052525360003</v>
      </c>
      <c r="Y54" s="15">
        <v>0</v>
      </c>
      <c r="Z54" s="43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f t="shared" si="27"/>
        <v>0</v>
      </c>
      <c r="AP54" s="15">
        <f t="shared" si="27"/>
        <v>0</v>
      </c>
      <c r="AQ54" s="32" t="s">
        <v>301</v>
      </c>
      <c r="AR54" s="23"/>
      <c r="AS54" s="23"/>
    </row>
    <row r="55" spans="1:45" ht="33.75" x14ac:dyDescent="0.25">
      <c r="A55" s="24" t="s">
        <v>110</v>
      </c>
      <c r="B55" s="22" t="s">
        <v>126</v>
      </c>
      <c r="C55" s="22" t="s">
        <v>127</v>
      </c>
      <c r="D55" s="14" t="s">
        <v>74</v>
      </c>
      <c r="E55" s="14">
        <v>2026</v>
      </c>
      <c r="F55" s="14">
        <v>2026</v>
      </c>
      <c r="G55" s="14">
        <v>2026</v>
      </c>
      <c r="H55" s="14" t="s">
        <v>51</v>
      </c>
      <c r="I55" s="14" t="s">
        <v>51</v>
      </c>
      <c r="J55" s="15">
        <v>0</v>
      </c>
      <c r="K55" s="15">
        <f t="shared" si="23"/>
        <v>1.3992552051141667</v>
      </c>
      <c r="L55" s="15">
        <v>0.1182179509875</v>
      </c>
      <c r="M55" s="15">
        <v>1.2810372541266666</v>
      </c>
      <c r="N55" s="15">
        <v>0</v>
      </c>
      <c r="O55" s="15">
        <v>0</v>
      </c>
      <c r="P55" s="15">
        <v>1.1596495821350408</v>
      </c>
      <c r="Q55" s="15">
        <v>0.11821795098750001</v>
      </c>
      <c r="R55" s="15">
        <v>1.0414316311475409</v>
      </c>
      <c r="S55" s="15">
        <f t="shared" si="25"/>
        <v>0</v>
      </c>
      <c r="T55" s="15">
        <f t="shared" si="25"/>
        <v>0</v>
      </c>
      <c r="U55" s="15">
        <v>0</v>
      </c>
      <c r="V55" s="15">
        <v>0</v>
      </c>
      <c r="W55" s="15">
        <v>0</v>
      </c>
      <c r="X55" s="43">
        <v>1.3992552051141665</v>
      </c>
      <c r="Y55" s="15">
        <v>0</v>
      </c>
      <c r="Z55" s="43">
        <v>1.1596495821350408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1.3992552051141665</v>
      </c>
      <c r="AH55" s="43">
        <v>1.1596495821350408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f t="shared" si="27"/>
        <v>1.3992552051141665</v>
      </c>
      <c r="AP55" s="15">
        <f t="shared" si="27"/>
        <v>1.1596495821350408</v>
      </c>
      <c r="AQ55" s="32" t="s">
        <v>303</v>
      </c>
      <c r="AR55" s="23"/>
      <c r="AS55" s="23"/>
    </row>
    <row r="56" spans="1:45" ht="33.75" x14ac:dyDescent="0.25">
      <c r="A56" s="24" t="s">
        <v>110</v>
      </c>
      <c r="B56" s="22" t="s">
        <v>128</v>
      </c>
      <c r="C56" s="22" t="s">
        <v>129</v>
      </c>
      <c r="D56" s="14" t="s">
        <v>74</v>
      </c>
      <c r="E56" s="14">
        <v>2026</v>
      </c>
      <c r="F56" s="14">
        <v>2026</v>
      </c>
      <c r="G56" s="14">
        <v>2026</v>
      </c>
      <c r="H56" s="14" t="s">
        <v>51</v>
      </c>
      <c r="I56" s="14" t="s">
        <v>51</v>
      </c>
      <c r="J56" s="15">
        <v>0</v>
      </c>
      <c r="K56" s="15">
        <f t="shared" si="23"/>
        <v>1.3992552051141667</v>
      </c>
      <c r="L56" s="15">
        <v>0.1182179509875</v>
      </c>
      <c r="M56" s="15">
        <v>1.2810372541266666</v>
      </c>
      <c r="N56" s="15">
        <v>0</v>
      </c>
      <c r="O56" s="15">
        <v>0</v>
      </c>
      <c r="P56" s="15">
        <v>1.1596495821350408</v>
      </c>
      <c r="Q56" s="15">
        <v>0.11821795098750001</v>
      </c>
      <c r="R56" s="15">
        <v>1.0414316311475409</v>
      </c>
      <c r="S56" s="15">
        <f t="shared" si="25"/>
        <v>0</v>
      </c>
      <c r="T56" s="15">
        <f t="shared" si="25"/>
        <v>0</v>
      </c>
      <c r="U56" s="15">
        <v>0</v>
      </c>
      <c r="V56" s="15">
        <v>0</v>
      </c>
      <c r="W56" s="15">
        <v>0</v>
      </c>
      <c r="X56" s="43">
        <v>1.3992552051141665</v>
      </c>
      <c r="Y56" s="15">
        <v>0</v>
      </c>
      <c r="Z56" s="43">
        <v>1.1596495821350408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1.3992552051141665</v>
      </c>
      <c r="AH56" s="43">
        <v>1.1596495821350408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f t="shared" si="27"/>
        <v>1.3992552051141665</v>
      </c>
      <c r="AP56" s="15">
        <f t="shared" si="27"/>
        <v>1.1596495821350408</v>
      </c>
      <c r="AQ56" s="32" t="s">
        <v>303</v>
      </c>
      <c r="AR56" s="23"/>
      <c r="AS56" s="23"/>
    </row>
    <row r="57" spans="1:45" ht="33.75" x14ac:dyDescent="0.25">
      <c r="A57" s="24" t="s">
        <v>110</v>
      </c>
      <c r="B57" s="22" t="s">
        <v>290</v>
      </c>
      <c r="C57" s="22" t="s">
        <v>291</v>
      </c>
      <c r="D57" s="14" t="s">
        <v>74</v>
      </c>
      <c r="E57" s="14">
        <v>2026</v>
      </c>
      <c r="F57" s="14" t="s">
        <v>51</v>
      </c>
      <c r="G57" s="14">
        <v>2026</v>
      </c>
      <c r="H57" s="14" t="s">
        <v>51</v>
      </c>
      <c r="I57" s="14" t="s">
        <v>51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1.1596495821350408</v>
      </c>
      <c r="Q57" s="15">
        <v>0.11821795098750001</v>
      </c>
      <c r="R57" s="15">
        <v>1.0414316311475409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43">
        <v>0</v>
      </c>
      <c r="Y57" s="15">
        <v>0</v>
      </c>
      <c r="Z57" s="43">
        <v>1.1596495821350408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1.1596495821350408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f>AM57+AK57+AI57+AG57+AE57+AC57</f>
        <v>0</v>
      </c>
      <c r="AP57" s="15">
        <f t="shared" si="27"/>
        <v>1.1596495821350408</v>
      </c>
      <c r="AQ57" s="32" t="s">
        <v>304</v>
      </c>
      <c r="AR57" s="23"/>
      <c r="AS57" s="23"/>
    </row>
    <row r="58" spans="1:45" ht="33.75" x14ac:dyDescent="0.25">
      <c r="A58" s="24" t="s">
        <v>110</v>
      </c>
      <c r="B58" s="22" t="s">
        <v>292</v>
      </c>
      <c r="C58" s="22" t="s">
        <v>293</v>
      </c>
      <c r="D58" s="14" t="s">
        <v>74</v>
      </c>
      <c r="E58" s="14">
        <v>2026</v>
      </c>
      <c r="F58" s="14" t="s">
        <v>51</v>
      </c>
      <c r="G58" s="14">
        <v>2026</v>
      </c>
      <c r="H58" s="14" t="s">
        <v>51</v>
      </c>
      <c r="I58" s="14" t="s">
        <v>51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1.2537552788563524</v>
      </c>
      <c r="Q58" s="15">
        <v>0.11821795098750001</v>
      </c>
      <c r="R58" s="15">
        <v>1.1355373278688525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43">
        <v>0</v>
      </c>
      <c r="Y58" s="15">
        <v>0</v>
      </c>
      <c r="Z58" s="43">
        <v>1.2537552788563524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1.2537552788563524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f>AM58+AK58+AI58+AG58+AE58+AC58</f>
        <v>0</v>
      </c>
      <c r="AP58" s="15">
        <f t="shared" si="27"/>
        <v>1.2537552788563524</v>
      </c>
      <c r="AQ58" s="32" t="s">
        <v>304</v>
      </c>
      <c r="AR58" s="23"/>
      <c r="AS58" s="23"/>
    </row>
    <row r="59" spans="1:45" ht="33.75" x14ac:dyDescent="0.25">
      <c r="A59" s="24" t="s">
        <v>110</v>
      </c>
      <c r="B59" s="22" t="s">
        <v>130</v>
      </c>
      <c r="C59" s="22" t="s">
        <v>131</v>
      </c>
      <c r="D59" s="14" t="s">
        <v>74</v>
      </c>
      <c r="E59" s="14">
        <v>2026</v>
      </c>
      <c r="F59" s="14">
        <v>2026</v>
      </c>
      <c r="G59" s="14" t="s">
        <v>51</v>
      </c>
      <c r="H59" s="14" t="s">
        <v>51</v>
      </c>
      <c r="I59" s="14" t="s">
        <v>51</v>
      </c>
      <c r="J59" s="15">
        <v>0</v>
      </c>
      <c r="K59" s="15">
        <f t="shared" si="23"/>
        <v>38.01432381168533</v>
      </c>
      <c r="L59" s="15">
        <v>2.2515999999999998</v>
      </c>
      <c r="M59" s="15">
        <v>35.762723811685333</v>
      </c>
      <c r="N59" s="15">
        <v>0</v>
      </c>
      <c r="O59" s="15">
        <v>0</v>
      </c>
      <c r="P59" s="15">
        <f t="shared" si="24"/>
        <v>38.01432381168533</v>
      </c>
      <c r="Q59" s="15">
        <f t="shared" si="25"/>
        <v>2.2515999999999998</v>
      </c>
      <c r="R59" s="15">
        <f t="shared" si="25"/>
        <v>35.762723811685333</v>
      </c>
      <c r="S59" s="15">
        <f t="shared" si="25"/>
        <v>0</v>
      </c>
      <c r="T59" s="15">
        <v>0</v>
      </c>
      <c r="U59" s="15">
        <v>0</v>
      </c>
      <c r="V59" s="15">
        <v>0</v>
      </c>
      <c r="W59" s="15">
        <v>0</v>
      </c>
      <c r="X59" s="43">
        <v>38.01432381168533</v>
      </c>
      <c r="Y59" s="15">
        <v>0</v>
      </c>
      <c r="Z59" s="43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38.016393442622956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f t="shared" si="27"/>
        <v>38.016393442622956</v>
      </c>
      <c r="AP59" s="15">
        <f t="shared" si="27"/>
        <v>0</v>
      </c>
      <c r="AQ59" s="32" t="s">
        <v>305</v>
      </c>
      <c r="AR59" s="23"/>
      <c r="AS59" s="23"/>
    </row>
    <row r="60" spans="1:45" ht="22.5" x14ac:dyDescent="0.25">
      <c r="A60" s="24" t="s">
        <v>110</v>
      </c>
      <c r="B60" s="22" t="s">
        <v>132</v>
      </c>
      <c r="C60" s="22" t="s">
        <v>133</v>
      </c>
      <c r="D60" s="14" t="s">
        <v>74</v>
      </c>
      <c r="E60" s="14">
        <v>2026</v>
      </c>
      <c r="F60" s="14">
        <v>2026</v>
      </c>
      <c r="G60" s="14">
        <v>2026</v>
      </c>
      <c r="H60" s="14" t="s">
        <v>51</v>
      </c>
      <c r="I60" s="14" t="s">
        <v>51</v>
      </c>
      <c r="J60" s="15">
        <v>0</v>
      </c>
      <c r="K60" s="15">
        <f t="shared" si="23"/>
        <v>1.4215205105946669</v>
      </c>
      <c r="L60" s="15">
        <v>0</v>
      </c>
      <c r="M60" s="15">
        <v>1.4215205105946669</v>
      </c>
      <c r="N60" s="15">
        <v>0</v>
      </c>
      <c r="O60" s="15">
        <v>0</v>
      </c>
      <c r="P60" s="15">
        <v>1.7442341803278687</v>
      </c>
      <c r="Q60" s="15">
        <f t="shared" si="25"/>
        <v>0</v>
      </c>
      <c r="R60" s="15">
        <v>1.7442341803278687</v>
      </c>
      <c r="S60" s="15">
        <f t="shared" si="25"/>
        <v>0</v>
      </c>
      <c r="T60" s="15">
        <f t="shared" si="25"/>
        <v>0</v>
      </c>
      <c r="U60" s="15">
        <v>0</v>
      </c>
      <c r="V60" s="15">
        <v>0</v>
      </c>
      <c r="W60" s="15">
        <v>0</v>
      </c>
      <c r="X60" s="43">
        <v>1.4215205105946669</v>
      </c>
      <c r="Y60" s="15">
        <v>0</v>
      </c>
      <c r="Z60" s="43">
        <v>1.7442341803278687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1.4215205105946669</v>
      </c>
      <c r="AH60" s="43">
        <v>1.7442341803278687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f t="shared" si="27"/>
        <v>1.4215205105946669</v>
      </c>
      <c r="AP60" s="15">
        <f t="shared" si="27"/>
        <v>1.7442341803278687</v>
      </c>
      <c r="AQ60" s="32" t="s">
        <v>303</v>
      </c>
      <c r="AR60" s="23"/>
      <c r="AS60" s="23"/>
    </row>
    <row r="61" spans="1:45" ht="33.75" x14ac:dyDescent="0.25">
      <c r="A61" s="24" t="s">
        <v>110</v>
      </c>
      <c r="B61" s="24" t="s">
        <v>134</v>
      </c>
      <c r="C61" s="22" t="s">
        <v>135</v>
      </c>
      <c r="D61" s="14" t="s">
        <v>74</v>
      </c>
      <c r="E61" s="14">
        <v>2027</v>
      </c>
      <c r="F61" s="14">
        <v>2027</v>
      </c>
      <c r="G61" s="14">
        <v>2027</v>
      </c>
      <c r="H61" s="15" t="s">
        <v>51</v>
      </c>
      <c r="I61" s="15" t="s">
        <v>51</v>
      </c>
      <c r="J61" s="15">
        <v>0</v>
      </c>
      <c r="K61" s="15">
        <f t="shared" si="23"/>
        <v>1.4504966969458999</v>
      </c>
      <c r="L61" s="15">
        <v>0.1182179509875</v>
      </c>
      <c r="M61" s="15">
        <v>1.3322787459583998</v>
      </c>
      <c r="N61" s="15">
        <v>0</v>
      </c>
      <c r="O61" s="15">
        <v>0</v>
      </c>
      <c r="P61" s="15">
        <f t="shared" si="24"/>
        <v>1.4504966969458999</v>
      </c>
      <c r="Q61" s="15">
        <f t="shared" si="25"/>
        <v>0.1182179509875</v>
      </c>
      <c r="R61" s="15">
        <f t="shared" si="25"/>
        <v>1.3322787459583998</v>
      </c>
      <c r="S61" s="15">
        <f t="shared" si="25"/>
        <v>0</v>
      </c>
      <c r="T61" s="15">
        <f t="shared" si="25"/>
        <v>0</v>
      </c>
      <c r="U61" s="15">
        <v>0</v>
      </c>
      <c r="V61" s="15">
        <v>0</v>
      </c>
      <c r="W61" s="15">
        <v>0</v>
      </c>
      <c r="X61" s="43">
        <v>1.4504966969458997</v>
      </c>
      <c r="Y61" s="15">
        <v>0</v>
      </c>
      <c r="Z61" s="43">
        <v>1.4504966969458997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1.4504966969458997</v>
      </c>
      <c r="AJ61" s="15">
        <v>1.4504966969458997</v>
      </c>
      <c r="AK61" s="15">
        <v>0</v>
      </c>
      <c r="AL61" s="15">
        <v>0</v>
      </c>
      <c r="AM61" s="15">
        <v>0</v>
      </c>
      <c r="AN61" s="15">
        <v>0</v>
      </c>
      <c r="AO61" s="15">
        <f t="shared" si="27"/>
        <v>1.4504966969458997</v>
      </c>
      <c r="AP61" s="15">
        <f t="shared" si="27"/>
        <v>1.4504966969458997</v>
      </c>
      <c r="AQ61" s="32" t="s">
        <v>301</v>
      </c>
      <c r="AR61" s="23"/>
      <c r="AS61" s="23"/>
    </row>
    <row r="62" spans="1:45" ht="33.75" x14ac:dyDescent="0.25">
      <c r="A62" s="24" t="s">
        <v>110</v>
      </c>
      <c r="B62" s="24" t="s">
        <v>136</v>
      </c>
      <c r="C62" s="22" t="s">
        <v>137</v>
      </c>
      <c r="D62" s="14" t="s">
        <v>74</v>
      </c>
      <c r="E62" s="14">
        <v>2027</v>
      </c>
      <c r="F62" s="14">
        <v>2027</v>
      </c>
      <c r="G62" s="14">
        <v>2027</v>
      </c>
      <c r="H62" s="15" t="s">
        <v>51</v>
      </c>
      <c r="I62" s="15" t="s">
        <v>51</v>
      </c>
      <c r="J62" s="15">
        <v>0</v>
      </c>
      <c r="K62" s="15">
        <f t="shared" si="23"/>
        <v>1.4504966969458999</v>
      </c>
      <c r="L62" s="15">
        <v>0.1182179509875</v>
      </c>
      <c r="M62" s="15">
        <v>1.3322787459583998</v>
      </c>
      <c r="N62" s="15">
        <v>0</v>
      </c>
      <c r="O62" s="15">
        <v>0</v>
      </c>
      <c r="P62" s="15">
        <f t="shared" si="24"/>
        <v>1.4504966969458999</v>
      </c>
      <c r="Q62" s="15">
        <f t="shared" si="25"/>
        <v>0.1182179509875</v>
      </c>
      <c r="R62" s="15">
        <f t="shared" si="25"/>
        <v>1.3322787459583998</v>
      </c>
      <c r="S62" s="15">
        <f t="shared" si="25"/>
        <v>0</v>
      </c>
      <c r="T62" s="15">
        <f t="shared" si="25"/>
        <v>0</v>
      </c>
      <c r="U62" s="15">
        <v>0</v>
      </c>
      <c r="V62" s="15">
        <v>0</v>
      </c>
      <c r="W62" s="15">
        <v>0</v>
      </c>
      <c r="X62" s="43">
        <v>1.4504966969458997</v>
      </c>
      <c r="Y62" s="15">
        <v>0</v>
      </c>
      <c r="Z62" s="43">
        <f t="shared" si="26"/>
        <v>1.4504966969458997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1.4504966969458997</v>
      </c>
      <c r="AJ62" s="15">
        <v>1.4504966969458997</v>
      </c>
      <c r="AK62" s="15">
        <v>0</v>
      </c>
      <c r="AL62" s="15">
        <v>0</v>
      </c>
      <c r="AM62" s="15">
        <v>0</v>
      </c>
      <c r="AN62" s="15">
        <v>0</v>
      </c>
      <c r="AO62" s="15">
        <f t="shared" si="27"/>
        <v>1.4504966969458997</v>
      </c>
      <c r="AP62" s="15">
        <f t="shared" si="27"/>
        <v>1.4504966969458997</v>
      </c>
      <c r="AQ62" s="32" t="s">
        <v>301</v>
      </c>
      <c r="AR62" s="23"/>
      <c r="AS62" s="23"/>
    </row>
    <row r="63" spans="1:45" ht="33.75" x14ac:dyDescent="0.25">
      <c r="A63" s="24" t="s">
        <v>110</v>
      </c>
      <c r="B63" s="24" t="s">
        <v>138</v>
      </c>
      <c r="C63" s="22" t="s">
        <v>139</v>
      </c>
      <c r="D63" s="14" t="s">
        <v>74</v>
      </c>
      <c r="E63" s="14">
        <v>2027</v>
      </c>
      <c r="F63" s="14">
        <v>2027</v>
      </c>
      <c r="G63" s="14">
        <v>2027</v>
      </c>
      <c r="H63" s="15" t="s">
        <v>51</v>
      </c>
      <c r="I63" s="15" t="s">
        <v>51</v>
      </c>
      <c r="J63" s="15">
        <v>0</v>
      </c>
      <c r="K63" s="15">
        <f t="shared" si="23"/>
        <v>1.4504966969458999</v>
      </c>
      <c r="L63" s="15">
        <v>0.1182179509875</v>
      </c>
      <c r="M63" s="15">
        <v>1.3322787459583998</v>
      </c>
      <c r="N63" s="15">
        <v>0</v>
      </c>
      <c r="O63" s="15">
        <v>0</v>
      </c>
      <c r="P63" s="15">
        <f t="shared" si="24"/>
        <v>1.4504966969458999</v>
      </c>
      <c r="Q63" s="15">
        <f t="shared" si="25"/>
        <v>0.1182179509875</v>
      </c>
      <c r="R63" s="15">
        <f t="shared" si="25"/>
        <v>1.3322787459583998</v>
      </c>
      <c r="S63" s="15">
        <f t="shared" si="25"/>
        <v>0</v>
      </c>
      <c r="T63" s="15">
        <f t="shared" si="25"/>
        <v>0</v>
      </c>
      <c r="U63" s="15">
        <v>0</v>
      </c>
      <c r="V63" s="15">
        <v>0</v>
      </c>
      <c r="W63" s="15">
        <v>0</v>
      </c>
      <c r="X63" s="43">
        <v>0</v>
      </c>
      <c r="Y63" s="15">
        <v>0</v>
      </c>
      <c r="Z63" s="43">
        <v>1.4504966969458997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1.4504966969458997</v>
      </c>
      <c r="AK63" s="15">
        <v>0</v>
      </c>
      <c r="AL63" s="15">
        <v>0</v>
      </c>
      <c r="AM63" s="15">
        <v>0</v>
      </c>
      <c r="AN63" s="15">
        <v>0</v>
      </c>
      <c r="AO63" s="15">
        <f t="shared" si="27"/>
        <v>0</v>
      </c>
      <c r="AP63" s="15">
        <f t="shared" si="27"/>
        <v>1.4504966969458997</v>
      </c>
      <c r="AQ63" s="32" t="s">
        <v>306</v>
      </c>
      <c r="AR63" s="23"/>
      <c r="AS63" s="23"/>
    </row>
    <row r="64" spans="1:45" ht="33.75" x14ac:dyDescent="0.25">
      <c r="A64" s="24" t="s">
        <v>110</v>
      </c>
      <c r="B64" s="24" t="s">
        <v>140</v>
      </c>
      <c r="C64" s="22" t="s">
        <v>141</v>
      </c>
      <c r="D64" s="14" t="s">
        <v>74</v>
      </c>
      <c r="E64" s="14">
        <v>2027</v>
      </c>
      <c r="F64" s="14">
        <v>2027</v>
      </c>
      <c r="G64" s="14" t="s">
        <v>51</v>
      </c>
      <c r="H64" s="15" t="s">
        <v>51</v>
      </c>
      <c r="I64" s="15" t="s">
        <v>51</v>
      </c>
      <c r="J64" s="15">
        <v>0</v>
      </c>
      <c r="K64" s="15">
        <f t="shared" si="23"/>
        <v>1.4504966969458999</v>
      </c>
      <c r="L64" s="15">
        <v>0.1182179509875</v>
      </c>
      <c r="M64" s="15">
        <v>1.3322787459583998</v>
      </c>
      <c r="N64" s="15">
        <v>0</v>
      </c>
      <c r="O64" s="15">
        <v>0</v>
      </c>
      <c r="P64" s="15">
        <f t="shared" si="24"/>
        <v>1.4504966969458999</v>
      </c>
      <c r="Q64" s="15">
        <f t="shared" si="25"/>
        <v>0.1182179509875</v>
      </c>
      <c r="R64" s="15">
        <f t="shared" si="25"/>
        <v>1.3322787459583998</v>
      </c>
      <c r="S64" s="15">
        <f t="shared" si="25"/>
        <v>0</v>
      </c>
      <c r="T64" s="15">
        <f t="shared" si="25"/>
        <v>0</v>
      </c>
      <c r="U64" s="15">
        <v>0</v>
      </c>
      <c r="V64" s="15">
        <v>0</v>
      </c>
      <c r="W64" s="15">
        <v>0</v>
      </c>
      <c r="X64" s="43">
        <v>1.4504966969458997</v>
      </c>
      <c r="Y64" s="15">
        <v>0</v>
      </c>
      <c r="Z64" s="43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f t="shared" si="27"/>
        <v>0</v>
      </c>
      <c r="AP64" s="15">
        <f t="shared" si="27"/>
        <v>0</v>
      </c>
      <c r="AQ64" s="32" t="s">
        <v>305</v>
      </c>
      <c r="AR64" s="23"/>
      <c r="AS64" s="23"/>
    </row>
    <row r="65" spans="1:45" ht="33.75" x14ac:dyDescent="0.25">
      <c r="A65" s="24" t="s">
        <v>110</v>
      </c>
      <c r="B65" s="24" t="s">
        <v>142</v>
      </c>
      <c r="C65" s="22" t="s">
        <v>143</v>
      </c>
      <c r="D65" s="14" t="s">
        <v>74</v>
      </c>
      <c r="E65" s="14">
        <v>2027</v>
      </c>
      <c r="F65" s="14">
        <v>2027</v>
      </c>
      <c r="G65" s="14" t="s">
        <v>51</v>
      </c>
      <c r="H65" s="15" t="s">
        <v>51</v>
      </c>
      <c r="I65" s="15" t="s">
        <v>51</v>
      </c>
      <c r="J65" s="15">
        <v>0</v>
      </c>
      <c r="K65" s="15">
        <f t="shared" si="23"/>
        <v>1.4504966969458999</v>
      </c>
      <c r="L65" s="15">
        <v>0.1182179509875</v>
      </c>
      <c r="M65" s="15">
        <v>1.3322787459583998</v>
      </c>
      <c r="N65" s="15">
        <v>0</v>
      </c>
      <c r="O65" s="15">
        <v>0</v>
      </c>
      <c r="P65" s="15">
        <f t="shared" si="24"/>
        <v>1.4504966969458999</v>
      </c>
      <c r="Q65" s="15">
        <f t="shared" si="25"/>
        <v>0.1182179509875</v>
      </c>
      <c r="R65" s="15">
        <f t="shared" si="25"/>
        <v>1.3322787459583998</v>
      </c>
      <c r="S65" s="15">
        <f t="shared" si="25"/>
        <v>0</v>
      </c>
      <c r="T65" s="15">
        <f t="shared" si="25"/>
        <v>0</v>
      </c>
      <c r="U65" s="15">
        <v>0</v>
      </c>
      <c r="V65" s="15">
        <v>0</v>
      </c>
      <c r="W65" s="15">
        <v>0</v>
      </c>
      <c r="X65" s="43">
        <v>1.4504966969458997</v>
      </c>
      <c r="Y65" s="15">
        <v>0</v>
      </c>
      <c r="Z65" s="43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f t="shared" si="27"/>
        <v>0</v>
      </c>
      <c r="AP65" s="15">
        <f t="shared" si="27"/>
        <v>0</v>
      </c>
      <c r="AQ65" s="32" t="s">
        <v>305</v>
      </c>
      <c r="AR65" s="23"/>
      <c r="AS65" s="23"/>
    </row>
    <row r="66" spans="1:45" ht="33.75" x14ac:dyDescent="0.25">
      <c r="A66" s="24" t="s">
        <v>110</v>
      </c>
      <c r="B66" s="24" t="s">
        <v>144</v>
      </c>
      <c r="C66" s="22" t="s">
        <v>145</v>
      </c>
      <c r="D66" s="14" t="s">
        <v>74</v>
      </c>
      <c r="E66" s="14">
        <v>2027</v>
      </c>
      <c r="F66" s="14">
        <v>2027</v>
      </c>
      <c r="G66" s="14" t="s">
        <v>51</v>
      </c>
      <c r="H66" s="15" t="s">
        <v>51</v>
      </c>
      <c r="I66" s="15" t="s">
        <v>51</v>
      </c>
      <c r="J66" s="15">
        <v>0</v>
      </c>
      <c r="K66" s="15">
        <f t="shared" si="23"/>
        <v>1.4504966969458999</v>
      </c>
      <c r="L66" s="15">
        <v>0.1182179509875</v>
      </c>
      <c r="M66" s="15">
        <v>1.3322787459583998</v>
      </c>
      <c r="N66" s="15">
        <v>0</v>
      </c>
      <c r="O66" s="15">
        <v>0</v>
      </c>
      <c r="P66" s="15">
        <f t="shared" si="24"/>
        <v>1.4504966969458999</v>
      </c>
      <c r="Q66" s="15">
        <f t="shared" si="25"/>
        <v>0.1182179509875</v>
      </c>
      <c r="R66" s="15">
        <f t="shared" si="25"/>
        <v>1.3322787459583998</v>
      </c>
      <c r="S66" s="15">
        <f t="shared" si="25"/>
        <v>0</v>
      </c>
      <c r="T66" s="15">
        <f t="shared" si="25"/>
        <v>0</v>
      </c>
      <c r="U66" s="15">
        <v>0</v>
      </c>
      <c r="V66" s="15">
        <v>0</v>
      </c>
      <c r="W66" s="15">
        <v>0</v>
      </c>
      <c r="X66" s="43">
        <v>1.4504966969458997</v>
      </c>
      <c r="Y66" s="15">
        <v>0</v>
      </c>
      <c r="Z66" s="43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f t="shared" si="27"/>
        <v>0</v>
      </c>
      <c r="AP66" s="15">
        <f t="shared" si="27"/>
        <v>0</v>
      </c>
      <c r="AQ66" s="32" t="s">
        <v>305</v>
      </c>
      <c r="AR66" s="23"/>
      <c r="AS66" s="23"/>
    </row>
    <row r="67" spans="1:45" ht="33.75" x14ac:dyDescent="0.25">
      <c r="A67" s="24" t="s">
        <v>110</v>
      </c>
      <c r="B67" s="24" t="s">
        <v>146</v>
      </c>
      <c r="C67" s="22" t="s">
        <v>147</v>
      </c>
      <c r="D67" s="14" t="s">
        <v>74</v>
      </c>
      <c r="E67" s="14">
        <v>2027</v>
      </c>
      <c r="F67" s="14">
        <v>2027</v>
      </c>
      <c r="G67" s="14" t="s">
        <v>51</v>
      </c>
      <c r="H67" s="15" t="s">
        <v>51</v>
      </c>
      <c r="I67" s="15" t="s">
        <v>51</v>
      </c>
      <c r="J67" s="15">
        <v>0</v>
      </c>
      <c r="K67" s="15">
        <f t="shared" si="23"/>
        <v>1.4504966969458999</v>
      </c>
      <c r="L67" s="15">
        <v>0.1182179509875</v>
      </c>
      <c r="M67" s="15">
        <v>1.3322787459583998</v>
      </c>
      <c r="N67" s="15">
        <v>0</v>
      </c>
      <c r="O67" s="15">
        <v>0</v>
      </c>
      <c r="P67" s="15">
        <f t="shared" si="24"/>
        <v>1.4504966969458999</v>
      </c>
      <c r="Q67" s="15">
        <f t="shared" si="25"/>
        <v>0.1182179509875</v>
      </c>
      <c r="R67" s="15">
        <f t="shared" si="25"/>
        <v>1.3322787459583998</v>
      </c>
      <c r="S67" s="15">
        <f t="shared" si="25"/>
        <v>0</v>
      </c>
      <c r="T67" s="15">
        <f t="shared" si="25"/>
        <v>0</v>
      </c>
      <c r="U67" s="15">
        <v>0</v>
      </c>
      <c r="V67" s="15">
        <v>0</v>
      </c>
      <c r="W67" s="15">
        <v>0</v>
      </c>
      <c r="X67" s="43">
        <v>1.4504966969458997</v>
      </c>
      <c r="Y67" s="15">
        <v>0</v>
      </c>
      <c r="Z67" s="43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f t="shared" si="27"/>
        <v>0</v>
      </c>
      <c r="AP67" s="15">
        <f t="shared" si="27"/>
        <v>0</v>
      </c>
      <c r="AQ67" s="32" t="s">
        <v>305</v>
      </c>
      <c r="AR67" s="23"/>
      <c r="AS67" s="23"/>
    </row>
    <row r="68" spans="1:45" ht="33.75" x14ac:dyDescent="0.25">
      <c r="A68" s="24" t="s">
        <v>110</v>
      </c>
      <c r="B68" s="24" t="s">
        <v>148</v>
      </c>
      <c r="C68" s="22" t="s">
        <v>149</v>
      </c>
      <c r="D68" s="14" t="s">
        <v>74</v>
      </c>
      <c r="E68" s="14">
        <v>2027</v>
      </c>
      <c r="F68" s="14">
        <v>2027</v>
      </c>
      <c r="G68" s="14" t="s">
        <v>51</v>
      </c>
      <c r="H68" s="15" t="s">
        <v>51</v>
      </c>
      <c r="I68" s="15" t="s">
        <v>51</v>
      </c>
      <c r="J68" s="15">
        <v>0</v>
      </c>
      <c r="K68" s="15">
        <f t="shared" si="23"/>
        <v>1.4504966969458999</v>
      </c>
      <c r="L68" s="15">
        <v>0.1182179509875</v>
      </c>
      <c r="M68" s="15">
        <v>1.3322787459583998</v>
      </c>
      <c r="N68" s="15">
        <v>0</v>
      </c>
      <c r="O68" s="15">
        <v>0</v>
      </c>
      <c r="P68" s="15">
        <f t="shared" si="24"/>
        <v>1.4504966969458999</v>
      </c>
      <c r="Q68" s="15">
        <f t="shared" si="25"/>
        <v>0.1182179509875</v>
      </c>
      <c r="R68" s="15">
        <f t="shared" si="25"/>
        <v>1.3322787459583998</v>
      </c>
      <c r="S68" s="15">
        <f t="shared" si="25"/>
        <v>0</v>
      </c>
      <c r="T68" s="15">
        <f t="shared" si="25"/>
        <v>0</v>
      </c>
      <c r="U68" s="15">
        <v>0</v>
      </c>
      <c r="V68" s="15">
        <v>0</v>
      </c>
      <c r="W68" s="15">
        <v>0</v>
      </c>
      <c r="X68" s="43">
        <v>1.4504966969458997</v>
      </c>
      <c r="Y68" s="15">
        <v>0</v>
      </c>
      <c r="Z68" s="43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f t="shared" si="27"/>
        <v>0</v>
      </c>
      <c r="AP68" s="15">
        <f t="shared" si="27"/>
        <v>0</v>
      </c>
      <c r="AQ68" s="32" t="s">
        <v>305</v>
      </c>
      <c r="AR68" s="23"/>
      <c r="AS68" s="23"/>
    </row>
    <row r="69" spans="1:45" ht="33.75" x14ac:dyDescent="0.25">
      <c r="A69" s="24" t="s">
        <v>110</v>
      </c>
      <c r="B69" s="24" t="s">
        <v>150</v>
      </c>
      <c r="C69" s="22" t="s">
        <v>151</v>
      </c>
      <c r="D69" s="14" t="s">
        <v>74</v>
      </c>
      <c r="E69" s="14">
        <v>2027</v>
      </c>
      <c r="F69" s="14">
        <v>2027</v>
      </c>
      <c r="G69" s="14" t="s">
        <v>51</v>
      </c>
      <c r="H69" s="15" t="s">
        <v>51</v>
      </c>
      <c r="I69" s="15" t="s">
        <v>51</v>
      </c>
      <c r="J69" s="15">
        <v>0</v>
      </c>
      <c r="K69" s="15">
        <f t="shared" si="23"/>
        <v>1.4504966969458999</v>
      </c>
      <c r="L69" s="15">
        <v>0.1182179509875</v>
      </c>
      <c r="M69" s="15">
        <v>1.3322787459583998</v>
      </c>
      <c r="N69" s="15">
        <v>0</v>
      </c>
      <c r="O69" s="15">
        <v>0</v>
      </c>
      <c r="P69" s="15">
        <f t="shared" si="24"/>
        <v>1.4504966969458999</v>
      </c>
      <c r="Q69" s="15">
        <f t="shared" si="25"/>
        <v>0.1182179509875</v>
      </c>
      <c r="R69" s="15">
        <f t="shared" si="25"/>
        <v>1.3322787459583998</v>
      </c>
      <c r="S69" s="15">
        <f t="shared" si="25"/>
        <v>0</v>
      </c>
      <c r="T69" s="15">
        <f t="shared" si="25"/>
        <v>0</v>
      </c>
      <c r="U69" s="15">
        <v>0</v>
      </c>
      <c r="V69" s="15">
        <v>0</v>
      </c>
      <c r="W69" s="15">
        <v>0</v>
      </c>
      <c r="X69" s="43">
        <v>1.4504966969458997</v>
      </c>
      <c r="Y69" s="15">
        <v>0</v>
      </c>
      <c r="Z69" s="43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f t="shared" si="27"/>
        <v>0</v>
      </c>
      <c r="AP69" s="15">
        <f t="shared" si="27"/>
        <v>0</v>
      </c>
      <c r="AQ69" s="32" t="s">
        <v>305</v>
      </c>
      <c r="AR69" s="23"/>
      <c r="AS69" s="23"/>
    </row>
    <row r="70" spans="1:45" ht="33.75" x14ac:dyDescent="0.25">
      <c r="A70" s="24" t="s">
        <v>110</v>
      </c>
      <c r="B70" s="24" t="s">
        <v>152</v>
      </c>
      <c r="C70" s="22" t="s">
        <v>153</v>
      </c>
      <c r="D70" s="14" t="s">
        <v>74</v>
      </c>
      <c r="E70" s="14">
        <v>2027</v>
      </c>
      <c r="F70" s="14">
        <v>2027</v>
      </c>
      <c r="G70" s="14" t="s">
        <v>51</v>
      </c>
      <c r="H70" s="15" t="s">
        <v>51</v>
      </c>
      <c r="I70" s="15" t="s">
        <v>51</v>
      </c>
      <c r="J70" s="15">
        <v>0</v>
      </c>
      <c r="K70" s="15">
        <f t="shared" si="23"/>
        <v>1.4504966969458999</v>
      </c>
      <c r="L70" s="15">
        <v>0.1182179509875</v>
      </c>
      <c r="M70" s="15">
        <v>1.3322787459583998</v>
      </c>
      <c r="N70" s="15">
        <v>0</v>
      </c>
      <c r="O70" s="15">
        <v>0</v>
      </c>
      <c r="P70" s="15">
        <f t="shared" si="24"/>
        <v>1.4504966969458999</v>
      </c>
      <c r="Q70" s="15">
        <f t="shared" si="25"/>
        <v>0.1182179509875</v>
      </c>
      <c r="R70" s="15">
        <f t="shared" si="25"/>
        <v>1.3322787459583998</v>
      </c>
      <c r="S70" s="15">
        <f t="shared" si="25"/>
        <v>0</v>
      </c>
      <c r="T70" s="15">
        <f t="shared" si="25"/>
        <v>0</v>
      </c>
      <c r="U70" s="15">
        <v>0</v>
      </c>
      <c r="V70" s="15">
        <v>0</v>
      </c>
      <c r="W70" s="15">
        <v>0</v>
      </c>
      <c r="X70" s="43">
        <v>1.4504966969458997</v>
      </c>
      <c r="Y70" s="15">
        <v>0</v>
      </c>
      <c r="Z70" s="43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f t="shared" si="27"/>
        <v>0</v>
      </c>
      <c r="AP70" s="15">
        <f t="shared" si="27"/>
        <v>0</v>
      </c>
      <c r="AQ70" s="32" t="s">
        <v>305</v>
      </c>
      <c r="AR70" s="23"/>
      <c r="AS70" s="23"/>
    </row>
    <row r="71" spans="1:45" ht="33.75" x14ac:dyDescent="0.25">
      <c r="A71" s="24" t="s">
        <v>110</v>
      </c>
      <c r="B71" s="24" t="s">
        <v>154</v>
      </c>
      <c r="C71" s="22" t="s">
        <v>155</v>
      </c>
      <c r="D71" s="14" t="s">
        <v>74</v>
      </c>
      <c r="E71" s="14">
        <v>2027</v>
      </c>
      <c r="F71" s="14">
        <v>2027</v>
      </c>
      <c r="G71" s="14" t="s">
        <v>51</v>
      </c>
      <c r="H71" s="15" t="s">
        <v>51</v>
      </c>
      <c r="I71" s="15" t="s">
        <v>51</v>
      </c>
      <c r="J71" s="15">
        <v>0</v>
      </c>
      <c r="K71" s="15">
        <f t="shared" si="23"/>
        <v>1.4504966969458999</v>
      </c>
      <c r="L71" s="15">
        <v>0.1182179509875</v>
      </c>
      <c r="M71" s="15">
        <v>1.3322787459583998</v>
      </c>
      <c r="N71" s="15">
        <v>0</v>
      </c>
      <c r="O71" s="15">
        <v>0</v>
      </c>
      <c r="P71" s="15">
        <f t="shared" si="24"/>
        <v>1.4504966969458999</v>
      </c>
      <c r="Q71" s="15">
        <f t="shared" si="25"/>
        <v>0.1182179509875</v>
      </c>
      <c r="R71" s="15">
        <f t="shared" si="25"/>
        <v>1.3322787459583998</v>
      </c>
      <c r="S71" s="15">
        <f t="shared" si="25"/>
        <v>0</v>
      </c>
      <c r="T71" s="15">
        <f t="shared" si="25"/>
        <v>0</v>
      </c>
      <c r="U71" s="15">
        <v>0</v>
      </c>
      <c r="V71" s="15">
        <v>0</v>
      </c>
      <c r="W71" s="15">
        <v>0</v>
      </c>
      <c r="X71" s="43">
        <v>1.4504966969458997</v>
      </c>
      <c r="Y71" s="15">
        <v>0</v>
      </c>
      <c r="Z71" s="43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f t="shared" si="27"/>
        <v>0</v>
      </c>
      <c r="AP71" s="15">
        <f t="shared" si="27"/>
        <v>0</v>
      </c>
      <c r="AQ71" s="32" t="s">
        <v>305</v>
      </c>
      <c r="AR71" s="23"/>
      <c r="AS71" s="23"/>
    </row>
    <row r="72" spans="1:45" ht="22.5" x14ac:dyDescent="0.25">
      <c r="A72" s="24" t="s">
        <v>110</v>
      </c>
      <c r="B72" s="24" t="s">
        <v>156</v>
      </c>
      <c r="C72" s="22" t="s">
        <v>157</v>
      </c>
      <c r="D72" s="14" t="s">
        <v>74</v>
      </c>
      <c r="E72" s="14">
        <v>2027</v>
      </c>
      <c r="F72" s="14">
        <v>2027</v>
      </c>
      <c r="G72" s="14">
        <v>2027</v>
      </c>
      <c r="H72" s="15" t="s">
        <v>51</v>
      </c>
      <c r="I72" s="15" t="s">
        <v>51</v>
      </c>
      <c r="J72" s="15">
        <v>0</v>
      </c>
      <c r="K72" s="15">
        <f t="shared" si="23"/>
        <v>1.5142728817575466</v>
      </c>
      <c r="L72" s="15">
        <v>0</v>
      </c>
      <c r="M72" s="15">
        <v>1.5142728817575466</v>
      </c>
      <c r="N72" s="15">
        <v>0</v>
      </c>
      <c r="O72" s="15">
        <v>0</v>
      </c>
      <c r="P72" s="15">
        <v>1.8140032786885245</v>
      </c>
      <c r="Q72" s="15">
        <f t="shared" si="25"/>
        <v>0</v>
      </c>
      <c r="R72" s="15">
        <v>1.8140032786885245</v>
      </c>
      <c r="S72" s="15">
        <f t="shared" si="25"/>
        <v>0</v>
      </c>
      <c r="T72" s="15">
        <f t="shared" si="25"/>
        <v>0</v>
      </c>
      <c r="U72" s="15">
        <v>0</v>
      </c>
      <c r="V72" s="15">
        <v>0</v>
      </c>
      <c r="W72" s="15">
        <v>0</v>
      </c>
      <c r="X72" s="43">
        <v>0</v>
      </c>
      <c r="Y72" s="15">
        <v>0</v>
      </c>
      <c r="Z72" s="43">
        <v>1.8140032786885245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1.8140032786885245</v>
      </c>
      <c r="AK72" s="15">
        <v>0</v>
      </c>
      <c r="AL72" s="15">
        <v>0</v>
      </c>
      <c r="AM72" s="15">
        <v>0</v>
      </c>
      <c r="AN72" s="15">
        <v>0</v>
      </c>
      <c r="AO72" s="15">
        <f t="shared" si="27"/>
        <v>0</v>
      </c>
      <c r="AP72" s="15">
        <f t="shared" si="27"/>
        <v>1.8140032786885245</v>
      </c>
      <c r="AQ72" s="32" t="s">
        <v>303</v>
      </c>
      <c r="AR72" s="23"/>
      <c r="AS72" s="23"/>
    </row>
    <row r="73" spans="1:45" ht="33.75" x14ac:dyDescent="0.25">
      <c r="A73" s="24" t="s">
        <v>110</v>
      </c>
      <c r="B73" s="24" t="s">
        <v>158</v>
      </c>
      <c r="C73" s="22" t="s">
        <v>159</v>
      </c>
      <c r="D73" s="14" t="s">
        <v>74</v>
      </c>
      <c r="E73" s="14">
        <v>2027</v>
      </c>
      <c r="F73" s="14">
        <v>2027</v>
      </c>
      <c r="G73" s="14" t="s">
        <v>51</v>
      </c>
      <c r="H73" s="15" t="s">
        <v>51</v>
      </c>
      <c r="I73" s="15" t="s">
        <v>51</v>
      </c>
      <c r="J73" s="15">
        <v>0</v>
      </c>
      <c r="K73" s="15">
        <f t="shared" si="23"/>
        <v>45.103224594317872</v>
      </c>
      <c r="L73" s="15">
        <v>3.8333000000000004</v>
      </c>
      <c r="M73" s="15">
        <v>41.269924594317871</v>
      </c>
      <c r="N73" s="15">
        <v>0</v>
      </c>
      <c r="O73" s="15">
        <v>0</v>
      </c>
      <c r="P73" s="15">
        <f t="shared" si="24"/>
        <v>45.103224594317872</v>
      </c>
      <c r="Q73" s="15">
        <f t="shared" si="25"/>
        <v>3.8333000000000004</v>
      </c>
      <c r="R73" s="15">
        <f t="shared" si="25"/>
        <v>41.269924594317871</v>
      </c>
      <c r="S73" s="15">
        <f t="shared" si="25"/>
        <v>0</v>
      </c>
      <c r="T73" s="15">
        <f t="shared" si="25"/>
        <v>0</v>
      </c>
      <c r="U73" s="15">
        <v>0</v>
      </c>
      <c r="V73" s="15">
        <v>0</v>
      </c>
      <c r="W73" s="15">
        <v>0</v>
      </c>
      <c r="X73" s="43">
        <v>45.103224594317872</v>
      </c>
      <c r="Y73" s="15">
        <v>0</v>
      </c>
      <c r="Z73" s="43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45.103224594317872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f t="shared" si="27"/>
        <v>45.103224594317872</v>
      </c>
      <c r="AP73" s="15">
        <f t="shared" si="27"/>
        <v>0</v>
      </c>
      <c r="AQ73" s="32" t="s">
        <v>305</v>
      </c>
      <c r="AR73" s="23"/>
      <c r="AS73" s="23"/>
    </row>
    <row r="74" spans="1:45" ht="33.75" x14ac:dyDescent="0.25">
      <c r="A74" s="24" t="s">
        <v>110</v>
      </c>
      <c r="B74" s="24" t="s">
        <v>160</v>
      </c>
      <c r="C74" s="22" t="s">
        <v>161</v>
      </c>
      <c r="D74" s="14" t="s">
        <v>74</v>
      </c>
      <c r="E74" s="14">
        <v>2027</v>
      </c>
      <c r="F74" s="14">
        <v>2027</v>
      </c>
      <c r="G74" s="14" t="s">
        <v>51</v>
      </c>
      <c r="H74" s="15" t="s">
        <v>51</v>
      </c>
      <c r="I74" s="15" t="s">
        <v>51</v>
      </c>
      <c r="J74" s="15">
        <v>0</v>
      </c>
      <c r="K74" s="15">
        <f t="shared" si="23"/>
        <v>2.0316774606997332</v>
      </c>
      <c r="L74" s="15">
        <v>0.151255797</v>
      </c>
      <c r="M74" s="15">
        <v>1.8804216636997333</v>
      </c>
      <c r="N74" s="15">
        <v>0</v>
      </c>
      <c r="O74" s="15">
        <v>0</v>
      </c>
      <c r="P74" s="15">
        <f t="shared" si="24"/>
        <v>2.0316774606997332</v>
      </c>
      <c r="Q74" s="15">
        <f t="shared" si="25"/>
        <v>0.151255797</v>
      </c>
      <c r="R74" s="15">
        <f t="shared" si="25"/>
        <v>1.8804216636997333</v>
      </c>
      <c r="S74" s="15">
        <f t="shared" si="25"/>
        <v>0</v>
      </c>
      <c r="T74" s="15">
        <f t="shared" si="25"/>
        <v>0</v>
      </c>
      <c r="U74" s="15">
        <v>0</v>
      </c>
      <c r="V74" s="15">
        <v>0</v>
      </c>
      <c r="W74" s="15">
        <v>0</v>
      </c>
      <c r="X74" s="43">
        <v>2.0316774606997332</v>
      </c>
      <c r="Y74" s="15">
        <v>0</v>
      </c>
      <c r="Z74" s="43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f t="shared" si="27"/>
        <v>0</v>
      </c>
      <c r="AP74" s="15">
        <f t="shared" si="27"/>
        <v>0</v>
      </c>
      <c r="AQ74" s="32" t="s">
        <v>305</v>
      </c>
      <c r="AR74" s="23"/>
      <c r="AS74" s="23"/>
    </row>
    <row r="75" spans="1:45" ht="33.75" x14ac:dyDescent="0.25">
      <c r="A75" s="24" t="s">
        <v>110</v>
      </c>
      <c r="B75" s="24" t="s">
        <v>162</v>
      </c>
      <c r="C75" s="22" t="s">
        <v>163</v>
      </c>
      <c r="D75" s="14" t="s">
        <v>74</v>
      </c>
      <c r="E75" s="14">
        <v>2027</v>
      </c>
      <c r="F75" s="14">
        <v>2027</v>
      </c>
      <c r="G75" s="14">
        <v>2027</v>
      </c>
      <c r="H75" s="15" t="s">
        <v>51</v>
      </c>
      <c r="I75" s="15" t="s">
        <v>51</v>
      </c>
      <c r="J75" s="15">
        <v>0</v>
      </c>
      <c r="K75" s="15">
        <f t="shared" si="23"/>
        <v>2.0316774606997332</v>
      </c>
      <c r="L75" s="15">
        <v>0.151255797</v>
      </c>
      <c r="M75" s="15">
        <v>1.8804216636997333</v>
      </c>
      <c r="N75" s="15">
        <v>0</v>
      </c>
      <c r="O75" s="15">
        <v>0</v>
      </c>
      <c r="P75" s="15">
        <f t="shared" si="24"/>
        <v>2.0316774606997332</v>
      </c>
      <c r="Q75" s="15">
        <f t="shared" si="25"/>
        <v>0.151255797</v>
      </c>
      <c r="R75" s="15">
        <f t="shared" si="25"/>
        <v>1.8804216636997333</v>
      </c>
      <c r="S75" s="15">
        <f t="shared" si="25"/>
        <v>0</v>
      </c>
      <c r="T75" s="15">
        <f t="shared" si="25"/>
        <v>0</v>
      </c>
      <c r="U75" s="15">
        <v>0</v>
      </c>
      <c r="V75" s="15">
        <v>0</v>
      </c>
      <c r="W75" s="15">
        <v>0</v>
      </c>
      <c r="X75" s="43">
        <v>2.0316774606997332</v>
      </c>
      <c r="Y75" s="15">
        <v>0</v>
      </c>
      <c r="Z75" s="43">
        <f t="shared" si="26"/>
        <v>2.0316774606997332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2.0316774606997332</v>
      </c>
      <c r="AJ75" s="15">
        <v>2.0316757675735082</v>
      </c>
      <c r="AK75" s="15">
        <v>0</v>
      </c>
      <c r="AL75" s="15">
        <v>0</v>
      </c>
      <c r="AM75" s="15">
        <v>0</v>
      </c>
      <c r="AN75" s="15">
        <v>0</v>
      </c>
      <c r="AO75" s="15">
        <f t="shared" si="27"/>
        <v>2.0316774606997332</v>
      </c>
      <c r="AP75" s="15">
        <f t="shared" si="27"/>
        <v>2.0316757675735082</v>
      </c>
      <c r="AQ75" s="32" t="s">
        <v>301</v>
      </c>
      <c r="AR75" s="23"/>
      <c r="AS75" s="23"/>
    </row>
    <row r="76" spans="1:45" ht="33.75" x14ac:dyDescent="0.25">
      <c r="A76" s="24" t="s">
        <v>110</v>
      </c>
      <c r="B76" s="24" t="s">
        <v>164</v>
      </c>
      <c r="C76" s="22" t="s">
        <v>165</v>
      </c>
      <c r="D76" s="14" t="s">
        <v>74</v>
      </c>
      <c r="E76" s="14">
        <v>2028</v>
      </c>
      <c r="F76" s="14">
        <v>2028</v>
      </c>
      <c r="G76" s="14">
        <v>2028</v>
      </c>
      <c r="H76" s="14" t="s">
        <v>51</v>
      </c>
      <c r="I76" s="14" t="s">
        <v>51</v>
      </c>
      <c r="J76" s="15">
        <v>0</v>
      </c>
      <c r="K76" s="15">
        <f t="shared" si="23"/>
        <v>1.5037878487544321</v>
      </c>
      <c r="L76" s="15">
        <v>0.1182179509875</v>
      </c>
      <c r="M76" s="15">
        <v>1.385569897766932</v>
      </c>
      <c r="N76" s="15">
        <v>0</v>
      </c>
      <c r="O76" s="15">
        <v>0</v>
      </c>
      <c r="P76" s="15">
        <f t="shared" si="24"/>
        <v>1.5037878487544321</v>
      </c>
      <c r="Q76" s="15">
        <f t="shared" si="25"/>
        <v>0.1182179509875</v>
      </c>
      <c r="R76" s="15">
        <f t="shared" si="25"/>
        <v>1.385569897766932</v>
      </c>
      <c r="S76" s="15">
        <f t="shared" si="25"/>
        <v>0</v>
      </c>
      <c r="T76" s="15">
        <f t="shared" si="25"/>
        <v>0</v>
      </c>
      <c r="U76" s="15">
        <v>0</v>
      </c>
      <c r="V76" s="15">
        <v>0</v>
      </c>
      <c r="W76" s="15">
        <v>0</v>
      </c>
      <c r="X76" s="43">
        <v>1.5037878487544318</v>
      </c>
      <c r="Y76" s="15">
        <v>0</v>
      </c>
      <c r="Z76" s="43">
        <f t="shared" si="26"/>
        <v>1.5037878487544318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1.5037878487544318</v>
      </c>
      <c r="AL76" s="15">
        <v>1.5037878487544318</v>
      </c>
      <c r="AM76" s="15">
        <v>0</v>
      </c>
      <c r="AN76" s="15">
        <v>0</v>
      </c>
      <c r="AO76" s="15">
        <f t="shared" si="27"/>
        <v>1.5037878487544318</v>
      </c>
      <c r="AP76" s="15">
        <f t="shared" si="27"/>
        <v>1.5037878487544318</v>
      </c>
      <c r="AQ76" s="32" t="s">
        <v>301</v>
      </c>
      <c r="AR76" s="23"/>
      <c r="AS76" s="23"/>
    </row>
    <row r="77" spans="1:45" ht="33.75" x14ac:dyDescent="0.25">
      <c r="A77" s="24" t="s">
        <v>110</v>
      </c>
      <c r="B77" s="24" t="s">
        <v>166</v>
      </c>
      <c r="C77" s="22" t="s">
        <v>167</v>
      </c>
      <c r="D77" s="14" t="s">
        <v>74</v>
      </c>
      <c r="E77" s="14">
        <v>2028</v>
      </c>
      <c r="F77" s="14">
        <v>2028</v>
      </c>
      <c r="G77" s="14">
        <v>2028</v>
      </c>
      <c r="H77" s="14" t="s">
        <v>51</v>
      </c>
      <c r="I77" s="14" t="s">
        <v>51</v>
      </c>
      <c r="J77" s="15">
        <v>0</v>
      </c>
      <c r="K77" s="15">
        <f t="shared" si="23"/>
        <v>1.5037878487544321</v>
      </c>
      <c r="L77" s="15">
        <v>0.1182179509875</v>
      </c>
      <c r="M77" s="15">
        <v>1.385569897766932</v>
      </c>
      <c r="N77" s="15">
        <v>0</v>
      </c>
      <c r="O77" s="15">
        <v>0</v>
      </c>
      <c r="P77" s="15">
        <f t="shared" si="24"/>
        <v>1.5037878487544321</v>
      </c>
      <c r="Q77" s="15">
        <f t="shared" si="25"/>
        <v>0.1182179509875</v>
      </c>
      <c r="R77" s="15">
        <f t="shared" si="25"/>
        <v>1.385569897766932</v>
      </c>
      <c r="S77" s="15">
        <f t="shared" si="25"/>
        <v>0</v>
      </c>
      <c r="T77" s="15">
        <f t="shared" si="25"/>
        <v>0</v>
      </c>
      <c r="U77" s="15">
        <v>0</v>
      </c>
      <c r="V77" s="15">
        <v>0</v>
      </c>
      <c r="W77" s="15">
        <v>0</v>
      </c>
      <c r="X77" s="43">
        <v>1.5037878487544318</v>
      </c>
      <c r="Y77" s="15">
        <v>0</v>
      </c>
      <c r="Z77" s="43">
        <f t="shared" si="26"/>
        <v>1.5037878487544318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1.5037878487544318</v>
      </c>
      <c r="AL77" s="15">
        <v>1.5037878487544318</v>
      </c>
      <c r="AM77" s="15">
        <v>0</v>
      </c>
      <c r="AN77" s="15">
        <v>0</v>
      </c>
      <c r="AO77" s="15">
        <f t="shared" si="27"/>
        <v>1.5037878487544318</v>
      </c>
      <c r="AP77" s="15">
        <f t="shared" si="27"/>
        <v>1.5037878487544318</v>
      </c>
      <c r="AQ77" s="32" t="s">
        <v>301</v>
      </c>
      <c r="AR77" s="23"/>
      <c r="AS77" s="23"/>
    </row>
    <row r="78" spans="1:45" ht="33.75" x14ac:dyDescent="0.25">
      <c r="A78" s="24" t="s">
        <v>110</v>
      </c>
      <c r="B78" s="24" t="s">
        <v>168</v>
      </c>
      <c r="C78" s="22" t="s">
        <v>169</v>
      </c>
      <c r="D78" s="14" t="s">
        <v>74</v>
      </c>
      <c r="E78" s="14">
        <v>2028</v>
      </c>
      <c r="F78" s="14">
        <v>2028</v>
      </c>
      <c r="G78" s="14">
        <v>2028</v>
      </c>
      <c r="H78" s="14" t="s">
        <v>51</v>
      </c>
      <c r="I78" s="14" t="s">
        <v>51</v>
      </c>
      <c r="J78" s="15">
        <v>0</v>
      </c>
      <c r="K78" s="15">
        <f t="shared" si="23"/>
        <v>1.5037878487544321</v>
      </c>
      <c r="L78" s="15">
        <v>0.1182179509875</v>
      </c>
      <c r="M78" s="15">
        <v>1.385569897766932</v>
      </c>
      <c r="N78" s="15">
        <v>0</v>
      </c>
      <c r="O78" s="15">
        <v>0</v>
      </c>
      <c r="P78" s="15">
        <f t="shared" si="24"/>
        <v>1.5037878487544321</v>
      </c>
      <c r="Q78" s="15">
        <f t="shared" si="25"/>
        <v>0.1182179509875</v>
      </c>
      <c r="R78" s="15">
        <f t="shared" si="25"/>
        <v>1.385569897766932</v>
      </c>
      <c r="S78" s="15">
        <f t="shared" si="25"/>
        <v>0</v>
      </c>
      <c r="T78" s="15">
        <f t="shared" si="25"/>
        <v>0</v>
      </c>
      <c r="U78" s="15">
        <v>0</v>
      </c>
      <c r="V78" s="15">
        <v>0</v>
      </c>
      <c r="W78" s="15">
        <v>0</v>
      </c>
      <c r="X78" s="43">
        <v>1.5037878487544318</v>
      </c>
      <c r="Y78" s="15">
        <v>0</v>
      </c>
      <c r="Z78" s="43">
        <f t="shared" si="26"/>
        <v>1.5037878487544318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1.5037878487544318</v>
      </c>
      <c r="AL78" s="15">
        <v>1.5037878487544318</v>
      </c>
      <c r="AM78" s="15">
        <v>0</v>
      </c>
      <c r="AN78" s="15">
        <v>0</v>
      </c>
      <c r="AO78" s="15">
        <f t="shared" si="27"/>
        <v>1.5037878487544318</v>
      </c>
      <c r="AP78" s="15">
        <f t="shared" si="27"/>
        <v>1.5037878487544318</v>
      </c>
      <c r="AQ78" s="32" t="s">
        <v>301</v>
      </c>
      <c r="AR78" s="23"/>
      <c r="AS78" s="23"/>
    </row>
    <row r="79" spans="1:45" ht="33.75" x14ac:dyDescent="0.25">
      <c r="A79" s="24" t="s">
        <v>110</v>
      </c>
      <c r="B79" s="24" t="s">
        <v>170</v>
      </c>
      <c r="C79" s="22" t="s">
        <v>171</v>
      </c>
      <c r="D79" s="14" t="s">
        <v>74</v>
      </c>
      <c r="E79" s="14">
        <v>2028</v>
      </c>
      <c r="F79" s="14">
        <v>2028</v>
      </c>
      <c r="G79" s="14">
        <v>2028</v>
      </c>
      <c r="H79" s="14" t="s">
        <v>51</v>
      </c>
      <c r="I79" s="14" t="s">
        <v>51</v>
      </c>
      <c r="J79" s="15">
        <v>0</v>
      </c>
      <c r="K79" s="15">
        <f t="shared" si="23"/>
        <v>1.5037878487544321</v>
      </c>
      <c r="L79" s="15">
        <v>0.1182179509875</v>
      </c>
      <c r="M79" s="15">
        <v>1.385569897766932</v>
      </c>
      <c r="N79" s="15">
        <v>0</v>
      </c>
      <c r="O79" s="15">
        <v>0</v>
      </c>
      <c r="P79" s="15">
        <f t="shared" si="24"/>
        <v>1.5037878487544321</v>
      </c>
      <c r="Q79" s="15">
        <f t="shared" si="25"/>
        <v>0.1182179509875</v>
      </c>
      <c r="R79" s="15">
        <f t="shared" si="25"/>
        <v>1.385569897766932</v>
      </c>
      <c r="S79" s="15">
        <f t="shared" si="25"/>
        <v>0</v>
      </c>
      <c r="T79" s="15">
        <f t="shared" si="25"/>
        <v>0</v>
      </c>
      <c r="U79" s="15">
        <v>0</v>
      </c>
      <c r="V79" s="15">
        <v>0</v>
      </c>
      <c r="W79" s="15">
        <v>0</v>
      </c>
      <c r="X79" s="43">
        <v>1.5037878487544318</v>
      </c>
      <c r="Y79" s="15">
        <v>0</v>
      </c>
      <c r="Z79" s="43">
        <f t="shared" si="26"/>
        <v>1.5037878487544318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1.5037878487544318</v>
      </c>
      <c r="AL79" s="15">
        <v>1.5037878487544318</v>
      </c>
      <c r="AM79" s="15">
        <v>0</v>
      </c>
      <c r="AN79" s="15">
        <v>0</v>
      </c>
      <c r="AO79" s="15">
        <f t="shared" si="27"/>
        <v>1.5037878487544318</v>
      </c>
      <c r="AP79" s="15">
        <f t="shared" si="27"/>
        <v>1.5037878487544318</v>
      </c>
      <c r="AQ79" s="32" t="s">
        <v>301</v>
      </c>
      <c r="AR79" s="23"/>
      <c r="AS79" s="23"/>
    </row>
    <row r="80" spans="1:45" ht="33.75" x14ac:dyDescent="0.25">
      <c r="A80" s="24" t="s">
        <v>110</v>
      </c>
      <c r="B80" s="24" t="s">
        <v>172</v>
      </c>
      <c r="C80" s="22" t="s">
        <v>173</v>
      </c>
      <c r="D80" s="14" t="s">
        <v>74</v>
      </c>
      <c r="E80" s="14">
        <v>2028</v>
      </c>
      <c r="F80" s="14">
        <v>2028</v>
      </c>
      <c r="G80" s="14">
        <v>2028</v>
      </c>
      <c r="H80" s="14" t="s">
        <v>51</v>
      </c>
      <c r="I80" s="14" t="s">
        <v>51</v>
      </c>
      <c r="J80" s="15">
        <v>0</v>
      </c>
      <c r="K80" s="15">
        <f t="shared" si="23"/>
        <v>1.5037878487544321</v>
      </c>
      <c r="L80" s="15">
        <v>0.1182179509875</v>
      </c>
      <c r="M80" s="15">
        <v>1.385569897766932</v>
      </c>
      <c r="N80" s="15">
        <v>0</v>
      </c>
      <c r="O80" s="15">
        <v>0</v>
      </c>
      <c r="P80" s="15">
        <f t="shared" si="24"/>
        <v>1.5037878487544321</v>
      </c>
      <c r="Q80" s="15">
        <f t="shared" si="25"/>
        <v>0.1182179509875</v>
      </c>
      <c r="R80" s="15">
        <f t="shared" si="25"/>
        <v>1.385569897766932</v>
      </c>
      <c r="S80" s="15">
        <f t="shared" si="25"/>
        <v>0</v>
      </c>
      <c r="T80" s="15">
        <f t="shared" si="25"/>
        <v>0</v>
      </c>
      <c r="U80" s="15">
        <v>0</v>
      </c>
      <c r="V80" s="15">
        <v>0</v>
      </c>
      <c r="W80" s="15">
        <v>0</v>
      </c>
      <c r="X80" s="43">
        <v>1.5037878487544318</v>
      </c>
      <c r="Y80" s="15">
        <v>0</v>
      </c>
      <c r="Z80" s="43">
        <f t="shared" si="26"/>
        <v>1.5037878487544318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1.5037878487544318</v>
      </c>
      <c r="AL80" s="15">
        <v>1.5037878487544318</v>
      </c>
      <c r="AM80" s="15">
        <v>0</v>
      </c>
      <c r="AN80" s="15">
        <v>0</v>
      </c>
      <c r="AO80" s="15">
        <f t="shared" si="27"/>
        <v>1.5037878487544318</v>
      </c>
      <c r="AP80" s="15">
        <f t="shared" si="27"/>
        <v>1.5037878487544318</v>
      </c>
      <c r="AQ80" s="32" t="s">
        <v>301</v>
      </c>
      <c r="AR80" s="23"/>
      <c r="AS80" s="23"/>
    </row>
    <row r="81" spans="1:45" ht="33.75" x14ac:dyDescent="0.25">
      <c r="A81" s="24" t="s">
        <v>110</v>
      </c>
      <c r="B81" s="24" t="s">
        <v>174</v>
      </c>
      <c r="C81" s="22" t="s">
        <v>175</v>
      </c>
      <c r="D81" s="14" t="s">
        <v>74</v>
      </c>
      <c r="E81" s="14">
        <v>2028</v>
      </c>
      <c r="F81" s="14">
        <v>2028</v>
      </c>
      <c r="G81" s="14">
        <v>2028</v>
      </c>
      <c r="H81" s="14" t="s">
        <v>51</v>
      </c>
      <c r="I81" s="14" t="s">
        <v>51</v>
      </c>
      <c r="J81" s="15">
        <v>0</v>
      </c>
      <c r="K81" s="15">
        <f t="shared" si="23"/>
        <v>1.5037878487544321</v>
      </c>
      <c r="L81" s="15">
        <v>0.1182179509875</v>
      </c>
      <c r="M81" s="15">
        <v>1.385569897766932</v>
      </c>
      <c r="N81" s="15">
        <v>0</v>
      </c>
      <c r="O81" s="15">
        <v>0</v>
      </c>
      <c r="P81" s="15">
        <f t="shared" si="24"/>
        <v>1.5037878487544321</v>
      </c>
      <c r="Q81" s="15">
        <f t="shared" si="25"/>
        <v>0.1182179509875</v>
      </c>
      <c r="R81" s="15">
        <f t="shared" si="25"/>
        <v>1.385569897766932</v>
      </c>
      <c r="S81" s="15">
        <f t="shared" si="25"/>
        <v>0</v>
      </c>
      <c r="T81" s="15">
        <f t="shared" si="25"/>
        <v>0</v>
      </c>
      <c r="U81" s="15">
        <v>0</v>
      </c>
      <c r="V81" s="15">
        <v>0</v>
      </c>
      <c r="W81" s="15">
        <v>0</v>
      </c>
      <c r="X81" s="43">
        <v>1.5037878487544318</v>
      </c>
      <c r="Y81" s="15">
        <v>0</v>
      </c>
      <c r="Z81" s="43">
        <f t="shared" si="26"/>
        <v>1.5037878487544318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1.5037878487544318</v>
      </c>
      <c r="AL81" s="15">
        <v>1.5037878487544318</v>
      </c>
      <c r="AM81" s="15">
        <v>0</v>
      </c>
      <c r="AN81" s="15">
        <v>0</v>
      </c>
      <c r="AO81" s="15">
        <f t="shared" si="27"/>
        <v>1.5037878487544318</v>
      </c>
      <c r="AP81" s="15">
        <f t="shared" si="27"/>
        <v>1.5037878487544318</v>
      </c>
      <c r="AQ81" s="32" t="s">
        <v>301</v>
      </c>
      <c r="AR81" s="23"/>
      <c r="AS81" s="23"/>
    </row>
    <row r="82" spans="1:45" ht="33.75" x14ac:dyDescent="0.25">
      <c r="A82" s="24" t="s">
        <v>110</v>
      </c>
      <c r="B82" s="24" t="s">
        <v>176</v>
      </c>
      <c r="C82" s="22" t="s">
        <v>177</v>
      </c>
      <c r="D82" s="14" t="s">
        <v>74</v>
      </c>
      <c r="E82" s="14">
        <v>2028</v>
      </c>
      <c r="F82" s="14">
        <v>2028</v>
      </c>
      <c r="G82" s="14" t="s">
        <v>51</v>
      </c>
      <c r="H82" s="14" t="s">
        <v>51</v>
      </c>
      <c r="I82" s="14" t="s">
        <v>51</v>
      </c>
      <c r="J82" s="15">
        <v>0</v>
      </c>
      <c r="K82" s="15">
        <f t="shared" si="23"/>
        <v>1.5037878487544321</v>
      </c>
      <c r="L82" s="15">
        <v>0.1182179509875</v>
      </c>
      <c r="M82" s="15">
        <v>1.385569897766932</v>
      </c>
      <c r="N82" s="15">
        <v>0</v>
      </c>
      <c r="O82" s="15">
        <v>0</v>
      </c>
      <c r="P82" s="15">
        <f t="shared" si="24"/>
        <v>1.5037878487544321</v>
      </c>
      <c r="Q82" s="15">
        <f t="shared" si="25"/>
        <v>0.1182179509875</v>
      </c>
      <c r="R82" s="15">
        <f t="shared" si="25"/>
        <v>1.385569897766932</v>
      </c>
      <c r="S82" s="15">
        <f t="shared" si="25"/>
        <v>0</v>
      </c>
      <c r="T82" s="15">
        <f t="shared" si="25"/>
        <v>0</v>
      </c>
      <c r="U82" s="15">
        <v>0</v>
      </c>
      <c r="V82" s="15">
        <v>0</v>
      </c>
      <c r="W82" s="15">
        <v>0</v>
      </c>
      <c r="X82" s="43">
        <v>1.5037878487544318</v>
      </c>
      <c r="Y82" s="15">
        <v>0</v>
      </c>
      <c r="Z82" s="43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f t="shared" si="27"/>
        <v>0</v>
      </c>
      <c r="AP82" s="15">
        <f t="shared" si="27"/>
        <v>0</v>
      </c>
      <c r="AQ82" s="32" t="s">
        <v>305</v>
      </c>
      <c r="AR82" s="23"/>
      <c r="AS82" s="23"/>
    </row>
    <row r="83" spans="1:45" ht="33.75" x14ac:dyDescent="0.25">
      <c r="A83" s="24" t="s">
        <v>110</v>
      </c>
      <c r="B83" s="24" t="s">
        <v>178</v>
      </c>
      <c r="C83" s="22" t="s">
        <v>179</v>
      </c>
      <c r="D83" s="14" t="s">
        <v>74</v>
      </c>
      <c r="E83" s="14">
        <v>2028</v>
      </c>
      <c r="F83" s="14">
        <v>2028</v>
      </c>
      <c r="G83" s="14" t="s">
        <v>51</v>
      </c>
      <c r="H83" s="14" t="s">
        <v>51</v>
      </c>
      <c r="I83" s="14" t="s">
        <v>51</v>
      </c>
      <c r="J83" s="15">
        <v>0</v>
      </c>
      <c r="K83" s="15">
        <f t="shared" si="23"/>
        <v>1.5037878487544321</v>
      </c>
      <c r="L83" s="15">
        <v>0.1182179509875</v>
      </c>
      <c r="M83" s="15">
        <v>1.385569897766932</v>
      </c>
      <c r="N83" s="15">
        <v>0</v>
      </c>
      <c r="O83" s="15">
        <v>0</v>
      </c>
      <c r="P83" s="15">
        <f t="shared" si="24"/>
        <v>1.5037878487544321</v>
      </c>
      <c r="Q83" s="15">
        <f t="shared" si="25"/>
        <v>0.1182179509875</v>
      </c>
      <c r="R83" s="15">
        <f t="shared" si="25"/>
        <v>1.385569897766932</v>
      </c>
      <c r="S83" s="15">
        <f t="shared" si="25"/>
        <v>0</v>
      </c>
      <c r="T83" s="15">
        <f t="shared" si="25"/>
        <v>0</v>
      </c>
      <c r="U83" s="15">
        <v>0</v>
      </c>
      <c r="V83" s="15">
        <v>0</v>
      </c>
      <c r="W83" s="15">
        <v>0</v>
      </c>
      <c r="X83" s="43">
        <v>1.5037878487544318</v>
      </c>
      <c r="Y83" s="15">
        <v>0</v>
      </c>
      <c r="Z83" s="43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f t="shared" si="27"/>
        <v>0</v>
      </c>
      <c r="AP83" s="15">
        <f t="shared" si="27"/>
        <v>0</v>
      </c>
      <c r="AQ83" s="32" t="s">
        <v>305</v>
      </c>
      <c r="AR83" s="23"/>
      <c r="AS83" s="23"/>
    </row>
    <row r="84" spans="1:45" ht="33.75" x14ac:dyDescent="0.25">
      <c r="A84" s="24" t="s">
        <v>110</v>
      </c>
      <c r="B84" s="24" t="s">
        <v>180</v>
      </c>
      <c r="C84" s="22" t="s">
        <v>181</v>
      </c>
      <c r="D84" s="14" t="s">
        <v>74</v>
      </c>
      <c r="E84" s="14">
        <v>2028</v>
      </c>
      <c r="F84" s="14">
        <v>2028</v>
      </c>
      <c r="G84" s="14">
        <v>2028</v>
      </c>
      <c r="H84" s="14" t="s">
        <v>51</v>
      </c>
      <c r="I84" s="14" t="s">
        <v>51</v>
      </c>
      <c r="J84" s="15">
        <v>0</v>
      </c>
      <c r="K84" s="15">
        <f t="shared" si="23"/>
        <v>1.5037878487544321</v>
      </c>
      <c r="L84" s="15">
        <v>0.1182179509875</v>
      </c>
      <c r="M84" s="15">
        <v>1.385569897766932</v>
      </c>
      <c r="N84" s="15">
        <v>0</v>
      </c>
      <c r="O84" s="15">
        <v>0</v>
      </c>
      <c r="P84" s="15">
        <f t="shared" si="24"/>
        <v>1.5037878487544321</v>
      </c>
      <c r="Q84" s="15">
        <f t="shared" si="25"/>
        <v>0.1182179509875</v>
      </c>
      <c r="R84" s="15">
        <f t="shared" si="25"/>
        <v>1.385569897766932</v>
      </c>
      <c r="S84" s="15">
        <f t="shared" si="25"/>
        <v>0</v>
      </c>
      <c r="T84" s="15">
        <f t="shared" si="25"/>
        <v>0</v>
      </c>
      <c r="U84" s="15">
        <v>0</v>
      </c>
      <c r="V84" s="15">
        <v>0</v>
      </c>
      <c r="W84" s="15">
        <v>0</v>
      </c>
      <c r="X84" s="43">
        <v>1.5037878487544318</v>
      </c>
      <c r="Y84" s="15">
        <v>0</v>
      </c>
      <c r="Z84" s="43">
        <f t="shared" si="26"/>
        <v>1.5037878487544318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1.5037878487544318</v>
      </c>
      <c r="AL84" s="15">
        <v>1.5037878487544318</v>
      </c>
      <c r="AM84" s="15">
        <v>0</v>
      </c>
      <c r="AN84" s="15">
        <v>0</v>
      </c>
      <c r="AO84" s="15">
        <f t="shared" si="27"/>
        <v>1.5037878487544318</v>
      </c>
      <c r="AP84" s="15">
        <f t="shared" si="27"/>
        <v>1.5037878487544318</v>
      </c>
      <c r="AQ84" s="32" t="s">
        <v>301</v>
      </c>
      <c r="AR84" s="23"/>
      <c r="AS84" s="23"/>
    </row>
    <row r="85" spans="1:45" ht="22.5" x14ac:dyDescent="0.25">
      <c r="A85" s="24" t="s">
        <v>110</v>
      </c>
      <c r="B85" s="24" t="s">
        <v>182</v>
      </c>
      <c r="C85" s="22" t="s">
        <v>183</v>
      </c>
      <c r="D85" s="14" t="s">
        <v>74</v>
      </c>
      <c r="E85" s="14">
        <v>2028</v>
      </c>
      <c r="F85" s="14">
        <v>2028</v>
      </c>
      <c r="G85" s="14">
        <v>2028</v>
      </c>
      <c r="H85" s="14" t="s">
        <v>51</v>
      </c>
      <c r="I85" s="14" t="s">
        <v>51</v>
      </c>
      <c r="J85" s="15">
        <v>0</v>
      </c>
      <c r="K85" s="15">
        <f t="shared" si="23"/>
        <v>1.6851067531443606</v>
      </c>
      <c r="L85" s="15">
        <v>0</v>
      </c>
      <c r="M85" s="15">
        <v>1.6851067531443606</v>
      </c>
      <c r="N85" s="15">
        <v>0</v>
      </c>
      <c r="O85" s="15">
        <v>0</v>
      </c>
      <c r="P85" s="15">
        <f t="shared" si="24"/>
        <v>1.6851067531443606</v>
      </c>
      <c r="Q85" s="15">
        <f t="shared" si="25"/>
        <v>0</v>
      </c>
      <c r="R85" s="15">
        <f t="shared" si="25"/>
        <v>1.6851067531443606</v>
      </c>
      <c r="S85" s="15">
        <f t="shared" si="25"/>
        <v>0</v>
      </c>
      <c r="T85" s="15">
        <f t="shared" si="25"/>
        <v>0</v>
      </c>
      <c r="U85" s="15">
        <v>0</v>
      </c>
      <c r="V85" s="15">
        <v>0</v>
      </c>
      <c r="W85" s="15">
        <v>0</v>
      </c>
      <c r="X85" s="43">
        <v>1.6851067531443606</v>
      </c>
      <c r="Y85" s="15">
        <v>0</v>
      </c>
      <c r="Z85" s="43">
        <f t="shared" si="26"/>
        <v>1.6851067531443606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1.6851067531443606</v>
      </c>
      <c r="AL85" s="15">
        <v>1.6851067531443606</v>
      </c>
      <c r="AM85" s="15">
        <v>0</v>
      </c>
      <c r="AN85" s="15">
        <v>0</v>
      </c>
      <c r="AO85" s="15">
        <f t="shared" si="27"/>
        <v>1.6851067531443606</v>
      </c>
      <c r="AP85" s="15">
        <f t="shared" si="27"/>
        <v>1.6851067531443606</v>
      </c>
      <c r="AQ85" s="32" t="s">
        <v>301</v>
      </c>
      <c r="AR85" s="23"/>
      <c r="AS85" s="23"/>
    </row>
    <row r="86" spans="1:45" ht="33.75" x14ac:dyDescent="0.25">
      <c r="A86" s="24" t="s">
        <v>110</v>
      </c>
      <c r="B86" s="24" t="s">
        <v>184</v>
      </c>
      <c r="C86" s="22" t="s">
        <v>185</v>
      </c>
      <c r="D86" s="14" t="s">
        <v>74</v>
      </c>
      <c r="E86" s="14">
        <v>2028</v>
      </c>
      <c r="F86" s="14">
        <v>2028</v>
      </c>
      <c r="G86" s="14">
        <v>2028</v>
      </c>
      <c r="H86" s="14" t="s">
        <v>51</v>
      </c>
      <c r="I86" s="14" t="s">
        <v>51</v>
      </c>
      <c r="J86" s="15">
        <v>0</v>
      </c>
      <c r="K86" s="15">
        <f t="shared" si="23"/>
        <v>45.33570065012124</v>
      </c>
      <c r="L86" s="15">
        <v>2.4149790000000002</v>
      </c>
      <c r="M86" s="15">
        <v>42.920721650121237</v>
      </c>
      <c r="N86" s="15">
        <v>0</v>
      </c>
      <c r="O86" s="15">
        <v>0</v>
      </c>
      <c r="P86" s="15">
        <f t="shared" si="24"/>
        <v>45.33570065012124</v>
      </c>
      <c r="Q86" s="15">
        <f t="shared" si="25"/>
        <v>2.4149790000000002</v>
      </c>
      <c r="R86" s="15">
        <f t="shared" si="25"/>
        <v>42.920721650121237</v>
      </c>
      <c r="S86" s="15">
        <f t="shared" si="25"/>
        <v>0</v>
      </c>
      <c r="T86" s="15">
        <f t="shared" si="25"/>
        <v>0</v>
      </c>
      <c r="U86" s="15">
        <v>0</v>
      </c>
      <c r="V86" s="15">
        <v>0</v>
      </c>
      <c r="W86" s="15">
        <v>0</v>
      </c>
      <c r="X86" s="43">
        <v>45.33570065012124</v>
      </c>
      <c r="Y86" s="15">
        <v>0</v>
      </c>
      <c r="Z86" s="43">
        <f t="shared" si="26"/>
        <v>45.33570065012124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45.33570065012124</v>
      </c>
      <c r="AL86" s="15">
        <v>45.33570065012124</v>
      </c>
      <c r="AM86" s="15">
        <v>0</v>
      </c>
      <c r="AN86" s="15">
        <v>0</v>
      </c>
      <c r="AO86" s="15">
        <f t="shared" si="27"/>
        <v>45.33570065012124</v>
      </c>
      <c r="AP86" s="15">
        <f t="shared" si="27"/>
        <v>45.33570065012124</v>
      </c>
      <c r="AQ86" s="32" t="s">
        <v>301</v>
      </c>
      <c r="AR86" s="23"/>
      <c r="AS86" s="23"/>
    </row>
    <row r="87" spans="1:45" ht="33.75" x14ac:dyDescent="0.25">
      <c r="A87" s="24" t="s">
        <v>110</v>
      </c>
      <c r="B87" s="22" t="s">
        <v>186</v>
      </c>
      <c r="C87" s="22" t="s">
        <v>187</v>
      </c>
      <c r="D87" s="14" t="s">
        <v>74</v>
      </c>
      <c r="E87" s="14">
        <v>2029</v>
      </c>
      <c r="F87" s="14">
        <v>2029</v>
      </c>
      <c r="G87" s="14" t="s">
        <v>51</v>
      </c>
      <c r="H87" s="14" t="s">
        <v>51</v>
      </c>
      <c r="I87" s="14" t="s">
        <v>51</v>
      </c>
      <c r="J87" s="15">
        <v>0</v>
      </c>
      <c r="K87" s="15">
        <f t="shared" si="23"/>
        <v>1.5592106437556192</v>
      </c>
      <c r="L87" s="15">
        <v>0.1182179509875</v>
      </c>
      <c r="M87" s="15">
        <v>1.4409926927681191</v>
      </c>
      <c r="N87" s="15">
        <v>0</v>
      </c>
      <c r="O87" s="15">
        <v>0</v>
      </c>
      <c r="P87" s="15">
        <f t="shared" si="24"/>
        <v>1.5592106437556192</v>
      </c>
      <c r="Q87" s="15">
        <f t="shared" si="25"/>
        <v>0.1182179509875</v>
      </c>
      <c r="R87" s="15">
        <f t="shared" si="25"/>
        <v>1.4409926927681191</v>
      </c>
      <c r="S87" s="15">
        <f t="shared" si="25"/>
        <v>0</v>
      </c>
      <c r="T87" s="15">
        <f t="shared" si="25"/>
        <v>0</v>
      </c>
      <c r="U87" s="15">
        <v>0</v>
      </c>
      <c r="V87" s="15">
        <v>0</v>
      </c>
      <c r="W87" s="15">
        <v>0</v>
      </c>
      <c r="X87" s="43">
        <v>1.5592106437556192</v>
      </c>
      <c r="Y87" s="15">
        <v>0</v>
      </c>
      <c r="Z87" s="43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f t="shared" si="27"/>
        <v>0</v>
      </c>
      <c r="AP87" s="15">
        <f t="shared" si="27"/>
        <v>0</v>
      </c>
      <c r="AQ87" s="32" t="s">
        <v>301</v>
      </c>
      <c r="AR87" s="23"/>
      <c r="AS87" s="23"/>
    </row>
    <row r="88" spans="1:45" ht="33.75" x14ac:dyDescent="0.25">
      <c r="A88" s="24" t="s">
        <v>110</v>
      </c>
      <c r="B88" s="22" t="s">
        <v>188</v>
      </c>
      <c r="C88" s="22" t="s">
        <v>189</v>
      </c>
      <c r="D88" s="14" t="s">
        <v>74</v>
      </c>
      <c r="E88" s="14">
        <v>2029</v>
      </c>
      <c r="F88" s="14">
        <v>2029</v>
      </c>
      <c r="G88" s="14" t="s">
        <v>51</v>
      </c>
      <c r="H88" s="14" t="s">
        <v>51</v>
      </c>
      <c r="I88" s="14" t="s">
        <v>51</v>
      </c>
      <c r="J88" s="15">
        <v>0</v>
      </c>
      <c r="K88" s="15">
        <f t="shared" si="23"/>
        <v>1.5592106437556192</v>
      </c>
      <c r="L88" s="15">
        <v>0.1182179509875</v>
      </c>
      <c r="M88" s="15">
        <v>1.4409926927681191</v>
      </c>
      <c r="N88" s="15">
        <v>0</v>
      </c>
      <c r="O88" s="15">
        <v>0</v>
      </c>
      <c r="P88" s="15">
        <f t="shared" si="24"/>
        <v>1.5592106437556192</v>
      </c>
      <c r="Q88" s="15">
        <f t="shared" si="25"/>
        <v>0.1182179509875</v>
      </c>
      <c r="R88" s="15">
        <f t="shared" si="25"/>
        <v>1.4409926927681191</v>
      </c>
      <c r="S88" s="15">
        <f t="shared" si="25"/>
        <v>0</v>
      </c>
      <c r="T88" s="15">
        <f t="shared" si="25"/>
        <v>0</v>
      </c>
      <c r="U88" s="15">
        <v>0</v>
      </c>
      <c r="V88" s="15">
        <v>0</v>
      </c>
      <c r="W88" s="15">
        <v>0</v>
      </c>
      <c r="X88" s="43">
        <v>1.5592106437556192</v>
      </c>
      <c r="Y88" s="15">
        <v>0</v>
      </c>
      <c r="Z88" s="43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f t="shared" si="27"/>
        <v>0</v>
      </c>
      <c r="AP88" s="15">
        <f t="shared" si="27"/>
        <v>0</v>
      </c>
      <c r="AQ88" s="32" t="s">
        <v>301</v>
      </c>
      <c r="AR88" s="23"/>
      <c r="AS88" s="23"/>
    </row>
    <row r="89" spans="1:45" ht="33.75" x14ac:dyDescent="0.25">
      <c r="A89" s="24" t="s">
        <v>110</v>
      </c>
      <c r="B89" s="22" t="s">
        <v>190</v>
      </c>
      <c r="C89" s="22" t="s">
        <v>191</v>
      </c>
      <c r="D89" s="14" t="s">
        <v>74</v>
      </c>
      <c r="E89" s="14">
        <v>2029</v>
      </c>
      <c r="F89" s="14">
        <v>2029</v>
      </c>
      <c r="G89" s="14" t="s">
        <v>51</v>
      </c>
      <c r="H89" s="14" t="s">
        <v>51</v>
      </c>
      <c r="I89" s="14" t="s">
        <v>51</v>
      </c>
      <c r="J89" s="15">
        <v>0</v>
      </c>
      <c r="K89" s="15">
        <f t="shared" si="23"/>
        <v>1.5592106437556192</v>
      </c>
      <c r="L89" s="15">
        <v>0.1182179509875</v>
      </c>
      <c r="M89" s="15">
        <v>1.4409926927681191</v>
      </c>
      <c r="N89" s="15">
        <v>0</v>
      </c>
      <c r="O89" s="15">
        <v>0</v>
      </c>
      <c r="P89" s="15">
        <f t="shared" si="24"/>
        <v>1.5592106437556192</v>
      </c>
      <c r="Q89" s="15">
        <f t="shared" si="25"/>
        <v>0.1182179509875</v>
      </c>
      <c r="R89" s="15">
        <f t="shared" si="25"/>
        <v>1.4409926927681191</v>
      </c>
      <c r="S89" s="15">
        <f t="shared" si="25"/>
        <v>0</v>
      </c>
      <c r="T89" s="15">
        <f t="shared" si="25"/>
        <v>0</v>
      </c>
      <c r="U89" s="15">
        <v>0</v>
      </c>
      <c r="V89" s="15">
        <v>0</v>
      </c>
      <c r="W89" s="15">
        <v>0</v>
      </c>
      <c r="X89" s="43">
        <v>1.5592106437556192</v>
      </c>
      <c r="Y89" s="15">
        <v>0</v>
      </c>
      <c r="Z89" s="43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f t="shared" si="27"/>
        <v>0</v>
      </c>
      <c r="AP89" s="15">
        <f t="shared" si="27"/>
        <v>0</v>
      </c>
      <c r="AQ89" s="32" t="s">
        <v>301</v>
      </c>
      <c r="AR89" s="23"/>
      <c r="AS89" s="23"/>
    </row>
    <row r="90" spans="1:45" ht="33.75" x14ac:dyDescent="0.25">
      <c r="A90" s="24" t="s">
        <v>110</v>
      </c>
      <c r="B90" s="22" t="s">
        <v>192</v>
      </c>
      <c r="C90" s="22" t="s">
        <v>193</v>
      </c>
      <c r="D90" s="14" t="s">
        <v>74</v>
      </c>
      <c r="E90" s="14">
        <v>2029</v>
      </c>
      <c r="F90" s="14">
        <v>2029</v>
      </c>
      <c r="G90" s="14" t="s">
        <v>51</v>
      </c>
      <c r="H90" s="14" t="s">
        <v>51</v>
      </c>
      <c r="I90" s="14" t="s">
        <v>51</v>
      </c>
      <c r="J90" s="15">
        <v>0</v>
      </c>
      <c r="K90" s="15">
        <f t="shared" si="23"/>
        <v>1.5592106437556192</v>
      </c>
      <c r="L90" s="15">
        <v>0.1182179509875</v>
      </c>
      <c r="M90" s="15">
        <v>1.4409926927681191</v>
      </c>
      <c r="N90" s="15">
        <v>0</v>
      </c>
      <c r="O90" s="15">
        <v>0</v>
      </c>
      <c r="P90" s="15">
        <f t="shared" si="24"/>
        <v>1.5592106437556192</v>
      </c>
      <c r="Q90" s="15">
        <f t="shared" si="25"/>
        <v>0.1182179509875</v>
      </c>
      <c r="R90" s="15">
        <f t="shared" si="25"/>
        <v>1.4409926927681191</v>
      </c>
      <c r="S90" s="15">
        <f t="shared" si="25"/>
        <v>0</v>
      </c>
      <c r="T90" s="15">
        <f t="shared" si="25"/>
        <v>0</v>
      </c>
      <c r="U90" s="15">
        <v>0</v>
      </c>
      <c r="V90" s="15">
        <v>0</v>
      </c>
      <c r="W90" s="15">
        <v>0</v>
      </c>
      <c r="X90" s="43">
        <v>1.5592106437556192</v>
      </c>
      <c r="Y90" s="15">
        <v>0</v>
      </c>
      <c r="Z90" s="43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f t="shared" si="27"/>
        <v>0</v>
      </c>
      <c r="AP90" s="15">
        <f t="shared" si="27"/>
        <v>0</v>
      </c>
      <c r="AQ90" s="32" t="s">
        <v>301</v>
      </c>
      <c r="AR90" s="23"/>
      <c r="AS90" s="23"/>
    </row>
    <row r="91" spans="1:45" ht="33.75" x14ac:dyDescent="0.25">
      <c r="A91" s="24" t="s">
        <v>110</v>
      </c>
      <c r="B91" s="22" t="s">
        <v>194</v>
      </c>
      <c r="C91" s="22" t="s">
        <v>195</v>
      </c>
      <c r="D91" s="14" t="s">
        <v>74</v>
      </c>
      <c r="E91" s="14">
        <v>2029</v>
      </c>
      <c r="F91" s="14">
        <v>2029</v>
      </c>
      <c r="G91" s="14">
        <v>2029</v>
      </c>
      <c r="H91" s="14" t="s">
        <v>51</v>
      </c>
      <c r="I91" s="14" t="s">
        <v>51</v>
      </c>
      <c r="J91" s="15">
        <v>0</v>
      </c>
      <c r="K91" s="15">
        <f t="shared" si="23"/>
        <v>1.5592106437556192</v>
      </c>
      <c r="L91" s="15">
        <v>0.1182179509875</v>
      </c>
      <c r="M91" s="15">
        <v>1.4409926927681191</v>
      </c>
      <c r="N91" s="15">
        <v>0</v>
      </c>
      <c r="O91" s="15">
        <v>0</v>
      </c>
      <c r="P91" s="15">
        <f t="shared" si="24"/>
        <v>1.5592106437556192</v>
      </c>
      <c r="Q91" s="15">
        <f t="shared" si="25"/>
        <v>0.1182179509875</v>
      </c>
      <c r="R91" s="15">
        <f t="shared" si="25"/>
        <v>1.4409926927681191</v>
      </c>
      <c r="S91" s="15">
        <f t="shared" si="25"/>
        <v>0</v>
      </c>
      <c r="T91" s="15">
        <f t="shared" si="25"/>
        <v>0</v>
      </c>
      <c r="U91" s="15">
        <v>0</v>
      </c>
      <c r="V91" s="15">
        <v>0</v>
      </c>
      <c r="W91" s="15">
        <v>0</v>
      </c>
      <c r="X91" s="43">
        <v>1.5592106437556192</v>
      </c>
      <c r="Y91" s="15">
        <v>0</v>
      </c>
      <c r="Z91" s="43">
        <f t="shared" si="26"/>
        <v>1.5592106437556192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1.5592106437556192</v>
      </c>
      <c r="AN91" s="15">
        <v>1.5592106437556192</v>
      </c>
      <c r="AO91" s="15">
        <f t="shared" si="27"/>
        <v>1.5592106437556192</v>
      </c>
      <c r="AP91" s="15">
        <f t="shared" si="27"/>
        <v>1.5592106437556192</v>
      </c>
      <c r="AQ91" s="32" t="s">
        <v>301</v>
      </c>
      <c r="AR91" s="23"/>
      <c r="AS91" s="23"/>
    </row>
    <row r="92" spans="1:45" ht="33.75" x14ac:dyDescent="0.25">
      <c r="A92" s="24" t="s">
        <v>110</v>
      </c>
      <c r="B92" s="22" t="s">
        <v>196</v>
      </c>
      <c r="C92" s="22" t="s">
        <v>197</v>
      </c>
      <c r="D92" s="14" t="s">
        <v>74</v>
      </c>
      <c r="E92" s="14">
        <v>2029</v>
      </c>
      <c r="F92" s="14">
        <v>2029</v>
      </c>
      <c r="G92" s="14">
        <v>2029</v>
      </c>
      <c r="H92" s="14" t="s">
        <v>51</v>
      </c>
      <c r="I92" s="14" t="s">
        <v>51</v>
      </c>
      <c r="J92" s="15">
        <v>0</v>
      </c>
      <c r="K92" s="15">
        <f t="shared" si="23"/>
        <v>1.5592106437556192</v>
      </c>
      <c r="L92" s="15">
        <v>0.1182179509875</v>
      </c>
      <c r="M92" s="15">
        <v>1.4409926927681191</v>
      </c>
      <c r="N92" s="15">
        <v>0</v>
      </c>
      <c r="O92" s="15">
        <v>0</v>
      </c>
      <c r="P92" s="15">
        <f t="shared" si="24"/>
        <v>1.5592106437556192</v>
      </c>
      <c r="Q92" s="15">
        <f t="shared" si="25"/>
        <v>0.1182179509875</v>
      </c>
      <c r="R92" s="15">
        <f t="shared" si="25"/>
        <v>1.4409926927681191</v>
      </c>
      <c r="S92" s="15">
        <f t="shared" si="25"/>
        <v>0</v>
      </c>
      <c r="T92" s="15">
        <f t="shared" si="25"/>
        <v>0</v>
      </c>
      <c r="U92" s="15">
        <v>0</v>
      </c>
      <c r="V92" s="15">
        <v>0</v>
      </c>
      <c r="W92" s="15">
        <v>0</v>
      </c>
      <c r="X92" s="43">
        <v>1.5592106437556192</v>
      </c>
      <c r="Y92" s="15">
        <v>0</v>
      </c>
      <c r="Z92" s="43">
        <f t="shared" si="26"/>
        <v>1.5592106437556192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1.5592106437556192</v>
      </c>
      <c r="AN92" s="15">
        <v>1.5592106437556192</v>
      </c>
      <c r="AO92" s="15">
        <f t="shared" si="27"/>
        <v>1.5592106437556192</v>
      </c>
      <c r="AP92" s="15">
        <f t="shared" si="27"/>
        <v>1.5592106437556192</v>
      </c>
      <c r="AQ92" s="32" t="s">
        <v>301</v>
      </c>
      <c r="AR92" s="23"/>
      <c r="AS92" s="23"/>
    </row>
    <row r="93" spans="1:45" ht="33.75" x14ac:dyDescent="0.25">
      <c r="A93" s="24" t="s">
        <v>110</v>
      </c>
      <c r="B93" s="22" t="s">
        <v>198</v>
      </c>
      <c r="C93" s="22" t="s">
        <v>199</v>
      </c>
      <c r="D93" s="14" t="s">
        <v>74</v>
      </c>
      <c r="E93" s="14">
        <v>2029</v>
      </c>
      <c r="F93" s="14">
        <v>2029</v>
      </c>
      <c r="G93" s="14">
        <v>2029</v>
      </c>
      <c r="H93" s="14" t="s">
        <v>51</v>
      </c>
      <c r="I93" s="14" t="s">
        <v>51</v>
      </c>
      <c r="J93" s="15">
        <v>0</v>
      </c>
      <c r="K93" s="15">
        <f t="shared" si="23"/>
        <v>44.882366367011393</v>
      </c>
      <c r="L93" s="15">
        <v>2.376646</v>
      </c>
      <c r="M93" s="15">
        <v>42.505720367011392</v>
      </c>
      <c r="N93" s="15">
        <v>0</v>
      </c>
      <c r="O93" s="15">
        <v>0</v>
      </c>
      <c r="P93" s="15">
        <f t="shared" si="24"/>
        <v>44.882366367011393</v>
      </c>
      <c r="Q93" s="15">
        <f t="shared" si="25"/>
        <v>2.376646</v>
      </c>
      <c r="R93" s="15">
        <f t="shared" si="25"/>
        <v>42.505720367011392</v>
      </c>
      <c r="S93" s="15">
        <f t="shared" si="25"/>
        <v>0</v>
      </c>
      <c r="T93" s="15">
        <f t="shared" si="25"/>
        <v>0</v>
      </c>
      <c r="U93" s="15">
        <v>0</v>
      </c>
      <c r="V93" s="15">
        <v>0</v>
      </c>
      <c r="W93" s="15">
        <v>0</v>
      </c>
      <c r="X93" s="43">
        <v>44.882366367011386</v>
      </c>
      <c r="Y93" s="15">
        <v>0</v>
      </c>
      <c r="Z93" s="43">
        <f t="shared" si="26"/>
        <v>44.882366367011386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44.882366367011386</v>
      </c>
      <c r="AN93" s="15">
        <v>44.882366367011386</v>
      </c>
      <c r="AO93" s="15">
        <f t="shared" si="27"/>
        <v>44.882366367011386</v>
      </c>
      <c r="AP93" s="15">
        <f t="shared" si="27"/>
        <v>44.882366367011386</v>
      </c>
      <c r="AQ93" s="32" t="s">
        <v>301</v>
      </c>
      <c r="AR93" s="23"/>
      <c r="AS93" s="23"/>
    </row>
    <row r="94" spans="1:45" ht="33.75" x14ac:dyDescent="0.25">
      <c r="A94" s="24" t="s">
        <v>110</v>
      </c>
      <c r="B94" s="24" t="s">
        <v>252</v>
      </c>
      <c r="C94" s="22" t="s">
        <v>253</v>
      </c>
      <c r="D94" s="14" t="s">
        <v>74</v>
      </c>
      <c r="E94" s="14">
        <v>2028</v>
      </c>
      <c r="F94" s="14">
        <v>2028</v>
      </c>
      <c r="G94" s="14">
        <v>2028</v>
      </c>
      <c r="H94" s="14" t="s">
        <v>51</v>
      </c>
      <c r="I94" s="14" t="s">
        <v>51</v>
      </c>
      <c r="J94" s="15">
        <v>0</v>
      </c>
      <c r="K94" s="15">
        <v>43.885325833333333</v>
      </c>
      <c r="L94" s="15">
        <v>2.6182799999999999</v>
      </c>
      <c r="M94" s="15">
        <v>41.267045833333334</v>
      </c>
      <c r="N94" s="15">
        <v>0</v>
      </c>
      <c r="O94" s="15">
        <v>0</v>
      </c>
      <c r="P94" s="15">
        <f t="shared" si="24"/>
        <v>43.885325833333333</v>
      </c>
      <c r="Q94" s="15">
        <f t="shared" ref="Q94:Q96" si="28">L94</f>
        <v>2.6182799999999999</v>
      </c>
      <c r="R94" s="15">
        <f>49.520455/1.2</f>
        <v>41.267045833333334</v>
      </c>
      <c r="S94" s="15">
        <f t="shared" ref="S94:S96" si="29">N94</f>
        <v>0</v>
      </c>
      <c r="T94" s="15">
        <f t="shared" ref="T94:T96" si="30">O94</f>
        <v>0</v>
      </c>
      <c r="U94" s="15">
        <v>0</v>
      </c>
      <c r="V94" s="15">
        <v>0</v>
      </c>
      <c r="W94" s="15">
        <v>0</v>
      </c>
      <c r="X94" s="43">
        <v>43.885325833333333</v>
      </c>
      <c r="Y94" s="15">
        <v>0</v>
      </c>
      <c r="Z94" s="15">
        <f>P94</f>
        <v>43.885325833333333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43.885325833333333</v>
      </c>
      <c r="AL94" s="15">
        <v>43.885325833333333</v>
      </c>
      <c r="AM94" s="15">
        <v>0</v>
      </c>
      <c r="AN94" s="15">
        <v>0</v>
      </c>
      <c r="AO94" s="15">
        <f t="shared" ref="AO94:AO96" si="31">AM94+AK94+AI94+AG94+AE94+AC94</f>
        <v>43.885325833333333</v>
      </c>
      <c r="AP94" s="15">
        <f t="shared" ref="AP94:AP96" si="32">AN94+AL94+AJ94+AH94+AF94+AD94</f>
        <v>43.885325833333333</v>
      </c>
      <c r="AQ94" s="32" t="s">
        <v>301</v>
      </c>
      <c r="AR94" s="23"/>
      <c r="AS94" s="23"/>
    </row>
    <row r="95" spans="1:45" ht="33.75" x14ac:dyDescent="0.25">
      <c r="A95" s="24" t="s">
        <v>110</v>
      </c>
      <c r="B95" s="22" t="s">
        <v>254</v>
      </c>
      <c r="C95" s="22" t="s">
        <v>255</v>
      </c>
      <c r="D95" s="14" t="s">
        <v>74</v>
      </c>
      <c r="E95" s="14">
        <v>2029</v>
      </c>
      <c r="F95" s="14">
        <v>2029</v>
      </c>
      <c r="G95" s="14">
        <v>2029</v>
      </c>
      <c r="H95" s="14" t="s">
        <v>51</v>
      </c>
      <c r="I95" s="14" t="s">
        <v>51</v>
      </c>
      <c r="J95" s="15">
        <v>0</v>
      </c>
      <c r="K95" s="15">
        <f t="shared" si="23"/>
        <v>83.800000000000011</v>
      </c>
      <c r="L95" s="15">
        <v>3.8333000000000004</v>
      </c>
      <c r="M95" s="15">
        <v>79.966700000000017</v>
      </c>
      <c r="N95" s="15">
        <v>0</v>
      </c>
      <c r="O95" s="15">
        <v>0</v>
      </c>
      <c r="P95" s="15">
        <f t="shared" si="24"/>
        <v>83.800000000000011</v>
      </c>
      <c r="Q95" s="15">
        <f t="shared" si="28"/>
        <v>3.8333000000000004</v>
      </c>
      <c r="R95" s="15">
        <f t="shared" ref="R95" si="33">M95</f>
        <v>79.966700000000017</v>
      </c>
      <c r="S95" s="15">
        <f t="shared" si="29"/>
        <v>0</v>
      </c>
      <c r="T95" s="15">
        <f t="shared" si="30"/>
        <v>0</v>
      </c>
      <c r="U95" s="15">
        <v>0</v>
      </c>
      <c r="V95" s="15">
        <v>0</v>
      </c>
      <c r="W95" s="15">
        <v>0</v>
      </c>
      <c r="X95" s="43">
        <v>83.800000000000011</v>
      </c>
      <c r="Y95" s="15">
        <v>0</v>
      </c>
      <c r="Z95" s="43">
        <f t="shared" ref="Z95" si="34">X95</f>
        <v>83.800000000000011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83.800000000000011</v>
      </c>
      <c r="AN95" s="15">
        <v>83.800000000000011</v>
      </c>
      <c r="AO95" s="15">
        <f t="shared" si="31"/>
        <v>83.800000000000011</v>
      </c>
      <c r="AP95" s="15">
        <f t="shared" si="32"/>
        <v>83.800000000000011</v>
      </c>
      <c r="AQ95" s="32" t="s">
        <v>301</v>
      </c>
      <c r="AR95" s="23"/>
      <c r="AS95" s="23"/>
    </row>
    <row r="96" spans="1:45" ht="33.75" x14ac:dyDescent="0.25">
      <c r="A96" s="24" t="s">
        <v>110</v>
      </c>
      <c r="B96" s="22" t="s">
        <v>257</v>
      </c>
      <c r="C96" s="22" t="s">
        <v>256</v>
      </c>
      <c r="D96" s="14" t="s">
        <v>74</v>
      </c>
      <c r="E96" s="14">
        <v>2029</v>
      </c>
      <c r="F96" s="14">
        <v>2029</v>
      </c>
      <c r="G96" s="14">
        <v>2029</v>
      </c>
      <c r="H96" s="14" t="s">
        <v>51</v>
      </c>
      <c r="I96" s="14" t="s">
        <v>51</v>
      </c>
      <c r="J96" s="15">
        <v>0</v>
      </c>
      <c r="K96" s="15">
        <f t="shared" si="23"/>
        <v>63.716666666666661</v>
      </c>
      <c r="L96" s="15">
        <v>0</v>
      </c>
      <c r="M96" s="15">
        <v>63.716666666666661</v>
      </c>
      <c r="N96" s="15">
        <v>0</v>
      </c>
      <c r="O96" s="15">
        <v>0</v>
      </c>
      <c r="P96" s="15">
        <f t="shared" si="24"/>
        <v>63.071085614441841</v>
      </c>
      <c r="Q96" s="15">
        <f t="shared" si="28"/>
        <v>0</v>
      </c>
      <c r="R96" s="15">
        <v>63.071085614441841</v>
      </c>
      <c r="S96" s="15">
        <f t="shared" si="29"/>
        <v>0</v>
      </c>
      <c r="T96" s="15">
        <f t="shared" si="30"/>
        <v>0</v>
      </c>
      <c r="U96" s="15">
        <v>0</v>
      </c>
      <c r="V96" s="15">
        <v>0</v>
      </c>
      <c r="W96" s="15">
        <v>0</v>
      </c>
      <c r="X96" s="43">
        <v>63.716666666666661</v>
      </c>
      <c r="Y96" s="15">
        <v>0</v>
      </c>
      <c r="Z96" s="15">
        <f>P96</f>
        <v>63.071085614441841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63.071085614441841</v>
      </c>
      <c r="AN96" s="15">
        <v>63.071085614441841</v>
      </c>
      <c r="AO96" s="15">
        <f t="shared" si="31"/>
        <v>63.071085614441841</v>
      </c>
      <c r="AP96" s="15">
        <f t="shared" si="32"/>
        <v>63.071085614441841</v>
      </c>
      <c r="AQ96" s="32" t="s">
        <v>301</v>
      </c>
      <c r="AR96" s="23"/>
      <c r="AS96" s="23"/>
    </row>
    <row r="97" spans="1:45" ht="31.5" x14ac:dyDescent="0.25">
      <c r="A97" s="17" t="s">
        <v>200</v>
      </c>
      <c r="B97" s="17" t="s">
        <v>201</v>
      </c>
      <c r="C97" s="17" t="s">
        <v>50</v>
      </c>
      <c r="D97" s="17" t="s">
        <v>51</v>
      </c>
      <c r="E97" s="17" t="s">
        <v>51</v>
      </c>
      <c r="F97" s="17" t="s">
        <v>51</v>
      </c>
      <c r="G97" s="17" t="s">
        <v>51</v>
      </c>
      <c r="H97" s="18">
        <f>H98</f>
        <v>0</v>
      </c>
      <c r="I97" s="18">
        <f>I98</f>
        <v>0</v>
      </c>
      <c r="J97" s="18">
        <f t="shared" ref="J97:T97" si="35">J98</f>
        <v>0</v>
      </c>
      <c r="K97" s="18">
        <f t="shared" si="35"/>
        <v>81.535849316557162</v>
      </c>
      <c r="L97" s="18">
        <f t="shared" si="35"/>
        <v>0.31943089124923835</v>
      </c>
      <c r="M97" s="18">
        <f t="shared" si="35"/>
        <v>81.216418425307907</v>
      </c>
      <c r="N97" s="18">
        <f t="shared" si="35"/>
        <v>0</v>
      </c>
      <c r="O97" s="18">
        <f t="shared" si="35"/>
        <v>0</v>
      </c>
      <c r="P97" s="18">
        <f t="shared" si="35"/>
        <v>86.517572636229289</v>
      </c>
      <c r="Q97" s="18">
        <f t="shared" si="35"/>
        <v>0.31943089124923835</v>
      </c>
      <c r="R97" s="18">
        <f t="shared" si="35"/>
        <v>86.198141744980035</v>
      </c>
      <c r="S97" s="18">
        <f t="shared" si="35"/>
        <v>0</v>
      </c>
      <c r="T97" s="18">
        <f t="shared" si="35"/>
        <v>0</v>
      </c>
      <c r="U97" s="18">
        <f>U98</f>
        <v>0</v>
      </c>
      <c r="V97" s="18">
        <f>V98</f>
        <v>0</v>
      </c>
      <c r="W97" s="18">
        <f>W98</f>
        <v>0</v>
      </c>
      <c r="X97" s="18">
        <f>X98</f>
        <v>81.535849316557162</v>
      </c>
      <c r="Y97" s="18">
        <f t="shared" ref="Y97:AP97" si="36">Y98</f>
        <v>0</v>
      </c>
      <c r="Z97" s="18">
        <f t="shared" si="36"/>
        <v>44.050712738767622</v>
      </c>
      <c r="AA97" s="18">
        <f t="shared" si="36"/>
        <v>0</v>
      </c>
      <c r="AB97" s="18">
        <f t="shared" si="36"/>
        <v>0</v>
      </c>
      <c r="AC97" s="18">
        <f t="shared" si="36"/>
        <v>12.05703931941375</v>
      </c>
      <c r="AD97" s="18">
        <f t="shared" si="36"/>
        <v>12.05703931941375</v>
      </c>
      <c r="AE97" s="18">
        <f t="shared" si="36"/>
        <v>10.069367722936828</v>
      </c>
      <c r="AF97" s="18">
        <f t="shared" si="36"/>
        <v>0.47192750000000006</v>
      </c>
      <c r="AG97" s="18">
        <f t="shared" si="36"/>
        <v>2.7837572491840001</v>
      </c>
      <c r="AH97" s="18">
        <f t="shared" si="36"/>
        <v>4.9817233196721311</v>
      </c>
      <c r="AI97" s="18">
        <f t="shared" si="36"/>
        <v>2.9229726544719998</v>
      </c>
      <c r="AJ97" s="18">
        <f t="shared" si="36"/>
        <v>2.9229726544719998</v>
      </c>
      <c r="AK97" s="18">
        <f t="shared" si="36"/>
        <v>18.388867953619471</v>
      </c>
      <c r="AL97" s="18">
        <f t="shared" si="36"/>
        <v>18.388867953619471</v>
      </c>
      <c r="AM97" s="18">
        <f t="shared" si="36"/>
        <v>5.2281819915902794</v>
      </c>
      <c r="AN97" s="18">
        <f t="shared" si="36"/>
        <v>5.2281819915902794</v>
      </c>
      <c r="AO97" s="18">
        <f t="shared" si="36"/>
        <v>51.450186891216326</v>
      </c>
      <c r="AP97" s="18">
        <f t="shared" si="36"/>
        <v>44.050712738767622</v>
      </c>
      <c r="AQ97" s="33" t="s">
        <v>52</v>
      </c>
      <c r="AR97" s="23"/>
      <c r="AS97" s="23"/>
    </row>
    <row r="98" spans="1:45" ht="21" x14ac:dyDescent="0.25">
      <c r="A98" s="17" t="s">
        <v>202</v>
      </c>
      <c r="B98" s="17" t="s">
        <v>203</v>
      </c>
      <c r="C98" s="17" t="s">
        <v>50</v>
      </c>
      <c r="D98" s="17" t="s">
        <v>51</v>
      </c>
      <c r="E98" s="17" t="s">
        <v>51</v>
      </c>
      <c r="F98" s="17" t="s">
        <v>51</v>
      </c>
      <c r="G98" s="17" t="s">
        <v>51</v>
      </c>
      <c r="H98" s="18">
        <f>SUM(H99:H117)</f>
        <v>0</v>
      </c>
      <c r="I98" s="18">
        <f t="shared" ref="I98:AP98" si="37">SUM(I99:I117)</f>
        <v>0</v>
      </c>
      <c r="J98" s="18">
        <f t="shared" si="37"/>
        <v>0</v>
      </c>
      <c r="K98" s="18">
        <f t="shared" si="37"/>
        <v>81.535849316557162</v>
      </c>
      <c r="L98" s="18">
        <f t="shared" si="37"/>
        <v>0.31943089124923835</v>
      </c>
      <c r="M98" s="18">
        <f t="shared" si="37"/>
        <v>81.216418425307907</v>
      </c>
      <c r="N98" s="18">
        <f t="shared" si="37"/>
        <v>0</v>
      </c>
      <c r="O98" s="18">
        <f t="shared" si="37"/>
        <v>0</v>
      </c>
      <c r="P98" s="18">
        <f t="shared" si="37"/>
        <v>86.517572636229289</v>
      </c>
      <c r="Q98" s="18">
        <f t="shared" si="37"/>
        <v>0.31943089124923835</v>
      </c>
      <c r="R98" s="18">
        <f t="shared" si="37"/>
        <v>86.198141744980035</v>
      </c>
      <c r="S98" s="18">
        <f t="shared" si="37"/>
        <v>0</v>
      </c>
      <c r="T98" s="18">
        <f t="shared" si="37"/>
        <v>0</v>
      </c>
      <c r="U98" s="18">
        <f t="shared" si="37"/>
        <v>0</v>
      </c>
      <c r="V98" s="18">
        <f t="shared" si="37"/>
        <v>0</v>
      </c>
      <c r="W98" s="18">
        <f t="shared" si="37"/>
        <v>0</v>
      </c>
      <c r="X98" s="18">
        <f t="shared" si="37"/>
        <v>81.535849316557162</v>
      </c>
      <c r="Y98" s="18">
        <f t="shared" si="37"/>
        <v>0</v>
      </c>
      <c r="Z98" s="18">
        <f t="shared" si="37"/>
        <v>44.050712738767622</v>
      </c>
      <c r="AA98" s="18">
        <f t="shared" si="37"/>
        <v>0</v>
      </c>
      <c r="AB98" s="18">
        <f t="shared" si="37"/>
        <v>0</v>
      </c>
      <c r="AC98" s="18">
        <f t="shared" si="37"/>
        <v>12.05703931941375</v>
      </c>
      <c r="AD98" s="18">
        <f t="shared" si="37"/>
        <v>12.05703931941375</v>
      </c>
      <c r="AE98" s="18">
        <f t="shared" si="37"/>
        <v>10.069367722936828</v>
      </c>
      <c r="AF98" s="18">
        <f t="shared" si="37"/>
        <v>0.47192750000000006</v>
      </c>
      <c r="AG98" s="18">
        <f t="shared" si="37"/>
        <v>2.7837572491840001</v>
      </c>
      <c r="AH98" s="18">
        <f t="shared" si="37"/>
        <v>4.9817233196721311</v>
      </c>
      <c r="AI98" s="18">
        <f t="shared" si="37"/>
        <v>2.9229726544719998</v>
      </c>
      <c r="AJ98" s="18">
        <f t="shared" si="37"/>
        <v>2.9229726544719998</v>
      </c>
      <c r="AK98" s="18">
        <f t="shared" si="37"/>
        <v>18.388867953619471</v>
      </c>
      <c r="AL98" s="18">
        <f t="shared" si="37"/>
        <v>18.388867953619471</v>
      </c>
      <c r="AM98" s="18">
        <f t="shared" si="37"/>
        <v>5.2281819915902794</v>
      </c>
      <c r="AN98" s="18">
        <f t="shared" si="37"/>
        <v>5.2281819915902794</v>
      </c>
      <c r="AO98" s="18">
        <f t="shared" si="37"/>
        <v>51.450186891216326</v>
      </c>
      <c r="AP98" s="18">
        <f t="shared" si="37"/>
        <v>44.050712738767622</v>
      </c>
      <c r="AQ98" s="33" t="s">
        <v>52</v>
      </c>
      <c r="AR98" s="23"/>
      <c r="AS98" s="23"/>
    </row>
    <row r="99" spans="1:45" ht="33.75" x14ac:dyDescent="0.25">
      <c r="A99" s="24" t="s">
        <v>202</v>
      </c>
      <c r="B99" s="22" t="s">
        <v>204</v>
      </c>
      <c r="C99" s="22" t="s">
        <v>205</v>
      </c>
      <c r="D99" s="14" t="s">
        <v>74</v>
      </c>
      <c r="E99" s="14">
        <v>2024</v>
      </c>
      <c r="F99" s="14">
        <v>2024</v>
      </c>
      <c r="G99" s="14">
        <v>2024</v>
      </c>
      <c r="H99" s="15" t="s">
        <v>51</v>
      </c>
      <c r="I99" s="15" t="s">
        <v>51</v>
      </c>
      <c r="J99" s="15">
        <v>0</v>
      </c>
      <c r="K99" s="15">
        <f t="shared" ref="K99:K114" si="38">SUM(L99:O99)</f>
        <v>3.5384394443160003</v>
      </c>
      <c r="L99" s="15">
        <v>0</v>
      </c>
      <c r="M99" s="15">
        <v>3.5384394443160003</v>
      </c>
      <c r="N99" s="15">
        <v>0</v>
      </c>
      <c r="O99" s="15">
        <v>0</v>
      </c>
      <c r="P99" s="15">
        <f t="shared" ref="P99:P117" si="39">SUM(Q99:T99)</f>
        <v>3.5384394443160003</v>
      </c>
      <c r="Q99" s="15">
        <f t="shared" ref="Q99:T117" si="40">L99</f>
        <v>0</v>
      </c>
      <c r="R99" s="15">
        <f t="shared" si="40"/>
        <v>3.5384394443160003</v>
      </c>
      <c r="S99" s="15">
        <f t="shared" si="40"/>
        <v>0</v>
      </c>
      <c r="T99" s="15">
        <f t="shared" si="40"/>
        <v>0</v>
      </c>
      <c r="U99" s="15">
        <v>0</v>
      </c>
      <c r="V99" s="15">
        <v>0</v>
      </c>
      <c r="W99" s="15">
        <v>0</v>
      </c>
      <c r="X99" s="43">
        <v>3.5384394443160003</v>
      </c>
      <c r="Y99" s="15">
        <v>0</v>
      </c>
      <c r="Z99" s="43">
        <f t="shared" ref="Z99:Z113" si="41">X99</f>
        <v>3.5384394443160003</v>
      </c>
      <c r="AA99" s="15">
        <v>0</v>
      </c>
      <c r="AB99" s="15">
        <v>0</v>
      </c>
      <c r="AC99" s="15">
        <v>3.5384394443160003</v>
      </c>
      <c r="AD99" s="15">
        <v>3.5384394443160003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f t="shared" ref="AO99:AP114" si="42">AM99+AK99+AI99+AG99+AE99+AC99</f>
        <v>3.5384394443160003</v>
      </c>
      <c r="AP99" s="15">
        <f t="shared" si="42"/>
        <v>3.5384394443160003</v>
      </c>
      <c r="AQ99" s="32" t="s">
        <v>301</v>
      </c>
      <c r="AR99" s="23"/>
      <c r="AS99" s="23"/>
    </row>
    <row r="100" spans="1:45" ht="33.75" x14ac:dyDescent="0.25">
      <c r="A100" s="24" t="s">
        <v>202</v>
      </c>
      <c r="B100" s="22" t="s">
        <v>206</v>
      </c>
      <c r="C100" s="22" t="s">
        <v>207</v>
      </c>
      <c r="D100" s="14" t="s">
        <v>74</v>
      </c>
      <c r="E100" s="14">
        <v>2024</v>
      </c>
      <c r="F100" s="14">
        <v>2024</v>
      </c>
      <c r="G100" s="14">
        <v>2024</v>
      </c>
      <c r="H100" s="15" t="s">
        <v>51</v>
      </c>
      <c r="I100" s="15" t="s">
        <v>51</v>
      </c>
      <c r="J100" s="15">
        <v>0</v>
      </c>
      <c r="K100" s="15">
        <f t="shared" si="38"/>
        <v>8.5185998750977507</v>
      </c>
      <c r="L100" s="15">
        <v>0</v>
      </c>
      <c r="M100" s="15">
        <v>8.5185998750977507</v>
      </c>
      <c r="N100" s="15">
        <v>0</v>
      </c>
      <c r="O100" s="15">
        <v>0</v>
      </c>
      <c r="P100" s="15">
        <f t="shared" si="39"/>
        <v>8.5185998750977507</v>
      </c>
      <c r="Q100" s="15">
        <f t="shared" si="40"/>
        <v>0</v>
      </c>
      <c r="R100" s="15">
        <f t="shared" si="40"/>
        <v>8.5185998750977507</v>
      </c>
      <c r="S100" s="15">
        <f t="shared" si="40"/>
        <v>0</v>
      </c>
      <c r="T100" s="15">
        <f t="shared" si="40"/>
        <v>0</v>
      </c>
      <c r="U100" s="15">
        <v>0</v>
      </c>
      <c r="V100" s="15">
        <v>0</v>
      </c>
      <c r="W100" s="15">
        <v>0</v>
      </c>
      <c r="X100" s="43">
        <v>8.5185998750977507</v>
      </c>
      <c r="Y100" s="15">
        <v>0</v>
      </c>
      <c r="Z100" s="43">
        <f t="shared" si="41"/>
        <v>8.5185998750977507</v>
      </c>
      <c r="AA100" s="15">
        <v>0</v>
      </c>
      <c r="AB100" s="15">
        <v>0</v>
      </c>
      <c r="AC100" s="15">
        <v>8.5185998750977507</v>
      </c>
      <c r="AD100" s="15">
        <v>8.5185998750977507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f t="shared" si="42"/>
        <v>8.5185998750977507</v>
      </c>
      <c r="AP100" s="15">
        <f t="shared" si="42"/>
        <v>8.5185998750977507</v>
      </c>
      <c r="AQ100" s="32" t="s">
        <v>301</v>
      </c>
      <c r="AR100" s="23"/>
      <c r="AS100" s="23"/>
    </row>
    <row r="101" spans="1:45" ht="22.5" x14ac:dyDescent="0.25">
      <c r="A101" s="25" t="s">
        <v>202</v>
      </c>
      <c r="B101" s="22" t="s">
        <v>208</v>
      </c>
      <c r="C101" s="22" t="s">
        <v>209</v>
      </c>
      <c r="D101" s="14" t="s">
        <v>74</v>
      </c>
      <c r="E101" s="14">
        <v>2025</v>
      </c>
      <c r="F101" s="14">
        <v>2025</v>
      </c>
      <c r="G101" s="14" t="s">
        <v>51</v>
      </c>
      <c r="H101" s="15" t="s">
        <v>51</v>
      </c>
      <c r="I101" s="15" t="s">
        <v>51</v>
      </c>
      <c r="J101" s="15">
        <v>0</v>
      </c>
      <c r="K101" s="15">
        <v>4.798720111468417</v>
      </c>
      <c r="L101" s="15">
        <v>0</v>
      </c>
      <c r="M101" s="15">
        <v>4.798720111468417</v>
      </c>
      <c r="N101" s="15">
        <v>0</v>
      </c>
      <c r="O101" s="15">
        <v>0</v>
      </c>
      <c r="P101" s="15">
        <f t="shared" si="39"/>
        <v>4.798720111468417</v>
      </c>
      <c r="Q101" s="15">
        <f t="shared" si="40"/>
        <v>0</v>
      </c>
      <c r="R101" s="15">
        <v>4.798720111468417</v>
      </c>
      <c r="S101" s="15">
        <f t="shared" si="40"/>
        <v>0</v>
      </c>
      <c r="T101" s="15">
        <f t="shared" si="40"/>
        <v>0</v>
      </c>
      <c r="U101" s="15">
        <v>0</v>
      </c>
      <c r="V101" s="15">
        <v>0</v>
      </c>
      <c r="W101" s="15">
        <v>0</v>
      </c>
      <c r="X101" s="15">
        <v>4.798720111468417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4.7987201114684144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f t="shared" si="42"/>
        <v>4.7987201114684144</v>
      </c>
      <c r="AP101" s="15">
        <f t="shared" si="42"/>
        <v>0</v>
      </c>
      <c r="AQ101" s="32" t="s">
        <v>301</v>
      </c>
      <c r="AR101" s="23"/>
      <c r="AS101" s="23"/>
    </row>
    <row r="102" spans="1:45" ht="22.5" x14ac:dyDescent="0.25">
      <c r="A102" s="25" t="s">
        <v>202</v>
      </c>
      <c r="B102" s="22" t="s">
        <v>210</v>
      </c>
      <c r="C102" s="22" t="s">
        <v>211</v>
      </c>
      <c r="D102" s="14" t="s">
        <v>74</v>
      </c>
      <c r="E102" s="14">
        <v>2025</v>
      </c>
      <c r="F102" s="14">
        <v>2025</v>
      </c>
      <c r="G102" s="14" t="s">
        <v>51</v>
      </c>
      <c r="H102" s="15" t="s">
        <v>51</v>
      </c>
      <c r="I102" s="15" t="s">
        <v>51</v>
      </c>
      <c r="J102" s="15">
        <v>0</v>
      </c>
      <c r="K102" s="15">
        <v>4.798720111468417</v>
      </c>
      <c r="L102" s="15">
        <v>0</v>
      </c>
      <c r="M102" s="15">
        <v>4.798720111468417</v>
      </c>
      <c r="N102" s="15">
        <v>0</v>
      </c>
      <c r="O102" s="15">
        <v>0</v>
      </c>
      <c r="P102" s="15">
        <f t="shared" si="39"/>
        <v>4.798720111468417</v>
      </c>
      <c r="Q102" s="15">
        <f t="shared" si="40"/>
        <v>0</v>
      </c>
      <c r="R102" s="15">
        <v>4.798720111468417</v>
      </c>
      <c r="S102" s="15">
        <f t="shared" si="40"/>
        <v>0</v>
      </c>
      <c r="T102" s="15">
        <f t="shared" si="40"/>
        <v>0</v>
      </c>
      <c r="U102" s="15">
        <v>0</v>
      </c>
      <c r="V102" s="15">
        <v>0</v>
      </c>
      <c r="W102" s="15">
        <v>0</v>
      </c>
      <c r="X102" s="15">
        <v>4.798720111468417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4.7987201114684144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f t="shared" si="42"/>
        <v>4.7987201114684144</v>
      </c>
      <c r="AP102" s="15">
        <f t="shared" si="42"/>
        <v>0</v>
      </c>
      <c r="AQ102" s="32" t="s">
        <v>301</v>
      </c>
      <c r="AR102" s="23"/>
      <c r="AS102" s="23"/>
    </row>
    <row r="103" spans="1:45" ht="33.75" x14ac:dyDescent="0.25">
      <c r="A103" s="24" t="s">
        <v>202</v>
      </c>
      <c r="B103" s="22" t="s">
        <v>212</v>
      </c>
      <c r="C103" s="22" t="s">
        <v>213</v>
      </c>
      <c r="D103" s="14" t="s">
        <v>74</v>
      </c>
      <c r="E103" s="14">
        <v>2026</v>
      </c>
      <c r="F103" s="14">
        <v>2026</v>
      </c>
      <c r="G103" s="14" t="s">
        <v>51</v>
      </c>
      <c r="H103" s="14" t="s">
        <v>51</v>
      </c>
      <c r="I103" s="14" t="s">
        <v>51</v>
      </c>
      <c r="J103" s="15">
        <v>0</v>
      </c>
      <c r="K103" s="15">
        <f t="shared" si="38"/>
        <v>2.7837572491840001</v>
      </c>
      <c r="L103" s="15">
        <v>0</v>
      </c>
      <c r="M103" s="15">
        <v>2.7837572491840001</v>
      </c>
      <c r="N103" s="15">
        <v>0</v>
      </c>
      <c r="O103" s="15">
        <v>0</v>
      </c>
      <c r="P103" s="15">
        <f t="shared" si="39"/>
        <v>2.7837572491840001</v>
      </c>
      <c r="Q103" s="15">
        <f t="shared" si="40"/>
        <v>0</v>
      </c>
      <c r="R103" s="15">
        <f t="shared" si="40"/>
        <v>2.7837572491840001</v>
      </c>
      <c r="S103" s="15">
        <f t="shared" si="40"/>
        <v>0</v>
      </c>
      <c r="T103" s="15">
        <f t="shared" si="40"/>
        <v>0</v>
      </c>
      <c r="U103" s="15">
        <v>0</v>
      </c>
      <c r="V103" s="15">
        <v>0</v>
      </c>
      <c r="W103" s="15">
        <v>0</v>
      </c>
      <c r="X103" s="43">
        <v>2.7837572491840001</v>
      </c>
      <c r="Y103" s="15">
        <v>0</v>
      </c>
      <c r="Z103" s="43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2.7837572491840001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f t="shared" si="42"/>
        <v>2.7837572491840001</v>
      </c>
      <c r="AP103" s="15">
        <f t="shared" si="42"/>
        <v>0</v>
      </c>
      <c r="AQ103" s="32" t="s">
        <v>305</v>
      </c>
      <c r="AR103" s="23"/>
      <c r="AS103" s="23"/>
    </row>
    <row r="104" spans="1:45" ht="22.5" x14ac:dyDescent="0.25">
      <c r="A104" s="24" t="s">
        <v>202</v>
      </c>
      <c r="B104" s="22" t="s">
        <v>214</v>
      </c>
      <c r="C104" s="22" t="s">
        <v>215</v>
      </c>
      <c r="D104" s="14" t="s">
        <v>74</v>
      </c>
      <c r="E104" s="14">
        <v>2026</v>
      </c>
      <c r="F104" s="14">
        <v>2026</v>
      </c>
      <c r="G104" s="14" t="s">
        <v>51</v>
      </c>
      <c r="H104" s="14" t="s">
        <v>51</v>
      </c>
      <c r="I104" s="14" t="s">
        <v>51</v>
      </c>
      <c r="J104" s="15">
        <v>0</v>
      </c>
      <c r="K104" s="15">
        <f t="shared" si="38"/>
        <v>9.4750087794813336</v>
      </c>
      <c r="L104" s="15">
        <v>0</v>
      </c>
      <c r="M104" s="15">
        <v>9.4750087794813336</v>
      </c>
      <c r="N104" s="15">
        <v>0</v>
      </c>
      <c r="O104" s="15">
        <v>0</v>
      </c>
      <c r="P104" s="15">
        <f t="shared" si="39"/>
        <v>9.4750087794813336</v>
      </c>
      <c r="Q104" s="15">
        <f t="shared" si="40"/>
        <v>0</v>
      </c>
      <c r="R104" s="15">
        <f t="shared" si="40"/>
        <v>9.4750087794813336</v>
      </c>
      <c r="S104" s="15">
        <f t="shared" si="40"/>
        <v>0</v>
      </c>
      <c r="T104" s="15">
        <f t="shared" si="40"/>
        <v>0</v>
      </c>
      <c r="U104" s="15">
        <v>0</v>
      </c>
      <c r="V104" s="15">
        <v>0</v>
      </c>
      <c r="W104" s="15">
        <v>0</v>
      </c>
      <c r="X104" s="43">
        <v>9.4750087794813336</v>
      </c>
      <c r="Y104" s="15">
        <v>0</v>
      </c>
      <c r="Z104" s="43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f t="shared" si="42"/>
        <v>0</v>
      </c>
      <c r="AP104" s="15">
        <f t="shared" si="42"/>
        <v>0</v>
      </c>
      <c r="AQ104" s="32" t="s">
        <v>301</v>
      </c>
      <c r="AR104" s="23"/>
      <c r="AS104" s="23"/>
    </row>
    <row r="105" spans="1:45" ht="33.75" x14ac:dyDescent="0.25">
      <c r="A105" s="24" t="s">
        <v>202</v>
      </c>
      <c r="B105" s="22" t="s">
        <v>216</v>
      </c>
      <c r="C105" s="22" t="s">
        <v>217</v>
      </c>
      <c r="D105" s="14" t="s">
        <v>74</v>
      </c>
      <c r="E105" s="14">
        <v>2027</v>
      </c>
      <c r="F105" s="14">
        <v>2027</v>
      </c>
      <c r="G105" s="14">
        <v>2027</v>
      </c>
      <c r="H105" s="15" t="s">
        <v>51</v>
      </c>
      <c r="I105" s="15" t="s">
        <v>51</v>
      </c>
      <c r="J105" s="15">
        <v>0</v>
      </c>
      <c r="K105" s="15">
        <f t="shared" si="38"/>
        <v>2.9229726544719998</v>
      </c>
      <c r="L105" s="15">
        <v>0</v>
      </c>
      <c r="M105" s="15">
        <v>2.9229726544719998</v>
      </c>
      <c r="N105" s="15">
        <v>0</v>
      </c>
      <c r="O105" s="15">
        <v>0</v>
      </c>
      <c r="P105" s="15">
        <f t="shared" si="39"/>
        <v>2.9229726544719998</v>
      </c>
      <c r="Q105" s="15">
        <f t="shared" si="40"/>
        <v>0</v>
      </c>
      <c r="R105" s="15">
        <f t="shared" si="40"/>
        <v>2.9229726544719998</v>
      </c>
      <c r="S105" s="15">
        <f t="shared" si="40"/>
        <v>0</v>
      </c>
      <c r="T105" s="15">
        <f t="shared" si="40"/>
        <v>0</v>
      </c>
      <c r="U105" s="15">
        <v>0</v>
      </c>
      <c r="V105" s="15">
        <v>0</v>
      </c>
      <c r="W105" s="15">
        <v>0</v>
      </c>
      <c r="X105" s="43">
        <v>2.9229726544719998</v>
      </c>
      <c r="Y105" s="15">
        <v>0</v>
      </c>
      <c r="Z105" s="43">
        <f t="shared" si="41"/>
        <v>2.9229726544719998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2.9229726544719998</v>
      </c>
      <c r="AJ105" s="15">
        <v>2.9229726544719998</v>
      </c>
      <c r="AK105" s="15">
        <v>0</v>
      </c>
      <c r="AL105" s="15">
        <v>0</v>
      </c>
      <c r="AM105" s="15">
        <v>0</v>
      </c>
      <c r="AN105" s="15">
        <v>0</v>
      </c>
      <c r="AO105" s="15">
        <f t="shared" si="42"/>
        <v>2.9229726544719998</v>
      </c>
      <c r="AP105" s="15">
        <f t="shared" si="42"/>
        <v>2.9229726544719998</v>
      </c>
      <c r="AQ105" s="32" t="s">
        <v>301</v>
      </c>
      <c r="AR105" s="23"/>
      <c r="AS105" s="23"/>
    </row>
    <row r="106" spans="1:45" ht="22.5" x14ac:dyDescent="0.25">
      <c r="A106" s="24" t="s">
        <v>202</v>
      </c>
      <c r="B106" s="22" t="s">
        <v>218</v>
      </c>
      <c r="C106" s="22" t="s">
        <v>219</v>
      </c>
      <c r="D106" s="14" t="s">
        <v>74</v>
      </c>
      <c r="E106" s="14">
        <v>2027</v>
      </c>
      <c r="F106" s="14">
        <v>2027</v>
      </c>
      <c r="G106" s="14" t="s">
        <v>51</v>
      </c>
      <c r="H106" s="15" t="s">
        <v>51</v>
      </c>
      <c r="I106" s="15" t="s">
        <v>51</v>
      </c>
      <c r="J106" s="15">
        <v>0</v>
      </c>
      <c r="K106" s="15">
        <f t="shared" si="38"/>
        <v>4.9270046293190397</v>
      </c>
      <c r="L106" s="15">
        <v>0</v>
      </c>
      <c r="M106" s="15">
        <v>4.9270046293190397</v>
      </c>
      <c r="N106" s="15">
        <v>0</v>
      </c>
      <c r="O106" s="15">
        <v>0</v>
      </c>
      <c r="P106" s="15">
        <f t="shared" si="39"/>
        <v>4.9270046293190397</v>
      </c>
      <c r="Q106" s="15">
        <f t="shared" si="40"/>
        <v>0</v>
      </c>
      <c r="R106" s="15">
        <f t="shared" si="40"/>
        <v>4.9270046293190397</v>
      </c>
      <c r="S106" s="15">
        <f t="shared" si="40"/>
        <v>0</v>
      </c>
      <c r="T106" s="15">
        <f t="shared" si="40"/>
        <v>0</v>
      </c>
      <c r="U106" s="15">
        <v>0</v>
      </c>
      <c r="V106" s="15">
        <v>0</v>
      </c>
      <c r="W106" s="15">
        <v>0</v>
      </c>
      <c r="X106" s="43">
        <v>4.9270046293190397</v>
      </c>
      <c r="Y106" s="15">
        <v>0</v>
      </c>
      <c r="Z106" s="43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f t="shared" si="42"/>
        <v>0</v>
      </c>
      <c r="AP106" s="15">
        <f t="shared" si="42"/>
        <v>0</v>
      </c>
      <c r="AQ106" s="32" t="s">
        <v>301</v>
      </c>
      <c r="AR106" s="23"/>
      <c r="AS106" s="23"/>
    </row>
    <row r="107" spans="1:45" ht="22.5" x14ac:dyDescent="0.25">
      <c r="A107" s="24" t="s">
        <v>202</v>
      </c>
      <c r="B107" s="22" t="s">
        <v>220</v>
      </c>
      <c r="C107" s="22" t="s">
        <v>221</v>
      </c>
      <c r="D107" s="14" t="s">
        <v>74</v>
      </c>
      <c r="E107" s="14">
        <v>2027</v>
      </c>
      <c r="F107" s="14">
        <v>2027</v>
      </c>
      <c r="G107" s="14" t="s">
        <v>51</v>
      </c>
      <c r="H107" s="15" t="s">
        <v>51</v>
      </c>
      <c r="I107" s="15" t="s">
        <v>51</v>
      </c>
      <c r="J107" s="15">
        <v>0</v>
      </c>
      <c r="K107" s="15">
        <f t="shared" si="38"/>
        <v>2.4635062419010127</v>
      </c>
      <c r="L107" s="15">
        <v>0</v>
      </c>
      <c r="M107" s="15">
        <v>2.4635062419010127</v>
      </c>
      <c r="N107" s="15">
        <v>0</v>
      </c>
      <c r="O107" s="15">
        <v>0</v>
      </c>
      <c r="P107" s="15">
        <f t="shared" si="39"/>
        <v>2.4635062419010127</v>
      </c>
      <c r="Q107" s="15">
        <f t="shared" si="40"/>
        <v>0</v>
      </c>
      <c r="R107" s="15">
        <f t="shared" si="40"/>
        <v>2.4635062419010127</v>
      </c>
      <c r="S107" s="15">
        <f t="shared" si="40"/>
        <v>0</v>
      </c>
      <c r="T107" s="15">
        <f t="shared" si="40"/>
        <v>0</v>
      </c>
      <c r="U107" s="15">
        <v>0</v>
      </c>
      <c r="V107" s="15">
        <v>0</v>
      </c>
      <c r="W107" s="15">
        <v>0</v>
      </c>
      <c r="X107" s="43">
        <v>2.4635062419010127</v>
      </c>
      <c r="Y107" s="15">
        <v>0</v>
      </c>
      <c r="Z107" s="43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f t="shared" si="42"/>
        <v>0</v>
      </c>
      <c r="AP107" s="15">
        <f t="shared" si="42"/>
        <v>0</v>
      </c>
      <c r="AQ107" s="32" t="s">
        <v>301</v>
      </c>
      <c r="AR107" s="23"/>
      <c r="AS107" s="23"/>
    </row>
    <row r="108" spans="1:45" ht="33.75" x14ac:dyDescent="0.25">
      <c r="A108" s="24" t="s">
        <v>202</v>
      </c>
      <c r="B108" s="22" t="s">
        <v>222</v>
      </c>
      <c r="C108" s="22" t="s">
        <v>223</v>
      </c>
      <c r="D108" s="14" t="s">
        <v>74</v>
      </c>
      <c r="E108" s="14">
        <v>2028</v>
      </c>
      <c r="F108" s="14">
        <v>2028</v>
      </c>
      <c r="G108" s="14">
        <v>2028</v>
      </c>
      <c r="H108" s="14" t="s">
        <v>51</v>
      </c>
      <c r="I108" s="14" t="s">
        <v>51</v>
      </c>
      <c r="J108" s="15">
        <v>0</v>
      </c>
      <c r="K108" s="15">
        <f t="shared" si="38"/>
        <v>3.6256833001367834</v>
      </c>
      <c r="L108" s="15">
        <v>0</v>
      </c>
      <c r="M108" s="15">
        <v>3.6256833001367834</v>
      </c>
      <c r="N108" s="15">
        <v>0</v>
      </c>
      <c r="O108" s="15">
        <v>0</v>
      </c>
      <c r="P108" s="15">
        <f t="shared" si="39"/>
        <v>3.6256833001367834</v>
      </c>
      <c r="Q108" s="15">
        <f t="shared" si="40"/>
        <v>0</v>
      </c>
      <c r="R108" s="15">
        <f t="shared" si="40"/>
        <v>3.6256833001367834</v>
      </c>
      <c r="S108" s="15">
        <f t="shared" si="40"/>
        <v>0</v>
      </c>
      <c r="T108" s="15">
        <f t="shared" si="40"/>
        <v>0</v>
      </c>
      <c r="U108" s="15">
        <v>0</v>
      </c>
      <c r="V108" s="15">
        <v>0</v>
      </c>
      <c r="W108" s="15">
        <v>0</v>
      </c>
      <c r="X108" s="43">
        <v>3.6256833001367834</v>
      </c>
      <c r="Y108" s="15">
        <v>0</v>
      </c>
      <c r="Z108" s="43">
        <f t="shared" si="41"/>
        <v>3.6256833001367834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3.6256833001367834</v>
      </c>
      <c r="AL108" s="15">
        <v>3.6256833001367834</v>
      </c>
      <c r="AM108" s="15">
        <v>0</v>
      </c>
      <c r="AN108" s="15">
        <v>0</v>
      </c>
      <c r="AO108" s="15">
        <f t="shared" si="42"/>
        <v>3.6256833001367834</v>
      </c>
      <c r="AP108" s="15">
        <f t="shared" si="42"/>
        <v>3.6256833001367834</v>
      </c>
      <c r="AQ108" s="32" t="s">
        <v>301</v>
      </c>
      <c r="AR108" s="23"/>
      <c r="AS108" s="23"/>
    </row>
    <row r="109" spans="1:45" ht="33.75" x14ac:dyDescent="0.25">
      <c r="A109" s="24" t="s">
        <v>202</v>
      </c>
      <c r="B109" s="22" t="s">
        <v>224</v>
      </c>
      <c r="C109" s="22" t="s">
        <v>225</v>
      </c>
      <c r="D109" s="14" t="s">
        <v>74</v>
      </c>
      <c r="E109" s="14">
        <v>2028</v>
      </c>
      <c r="F109" s="14">
        <v>2028</v>
      </c>
      <c r="G109" s="14">
        <v>2028</v>
      </c>
      <c r="H109" s="14" t="s">
        <v>51</v>
      </c>
      <c r="I109" s="14" t="s">
        <v>51</v>
      </c>
      <c r="J109" s="15">
        <v>0</v>
      </c>
      <c r="K109" s="15">
        <f t="shared" si="38"/>
        <v>10.77596928822333</v>
      </c>
      <c r="L109" s="15">
        <v>0</v>
      </c>
      <c r="M109" s="15">
        <v>10.77596928822333</v>
      </c>
      <c r="N109" s="15">
        <v>0</v>
      </c>
      <c r="O109" s="15">
        <v>0</v>
      </c>
      <c r="P109" s="15">
        <f t="shared" si="39"/>
        <v>10.77596928822333</v>
      </c>
      <c r="Q109" s="15">
        <f t="shared" si="40"/>
        <v>0</v>
      </c>
      <c r="R109" s="15">
        <f t="shared" si="40"/>
        <v>10.77596928822333</v>
      </c>
      <c r="S109" s="15">
        <f t="shared" si="40"/>
        <v>0</v>
      </c>
      <c r="T109" s="15">
        <f t="shared" si="40"/>
        <v>0</v>
      </c>
      <c r="U109" s="15">
        <v>0</v>
      </c>
      <c r="V109" s="15">
        <v>0</v>
      </c>
      <c r="W109" s="15">
        <v>0</v>
      </c>
      <c r="X109" s="43">
        <v>10.77596928822333</v>
      </c>
      <c r="Y109" s="15">
        <v>0</v>
      </c>
      <c r="Z109" s="43">
        <f t="shared" si="41"/>
        <v>10.77596928822333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10.77596928822333</v>
      </c>
      <c r="AL109" s="15">
        <v>10.77596928822333</v>
      </c>
      <c r="AM109" s="15">
        <v>0</v>
      </c>
      <c r="AN109" s="15">
        <v>0</v>
      </c>
      <c r="AO109" s="15">
        <f t="shared" si="42"/>
        <v>10.77596928822333</v>
      </c>
      <c r="AP109" s="15">
        <f t="shared" si="42"/>
        <v>10.77596928822333</v>
      </c>
      <c r="AQ109" s="32" t="s">
        <v>301</v>
      </c>
      <c r="AR109" s="23"/>
      <c r="AS109" s="23"/>
    </row>
    <row r="110" spans="1:45" ht="33.75" x14ac:dyDescent="0.25">
      <c r="A110" s="24" t="s">
        <v>202</v>
      </c>
      <c r="B110" s="22" t="s">
        <v>226</v>
      </c>
      <c r="C110" s="22" t="s">
        <v>227</v>
      </c>
      <c r="D110" s="14" t="s">
        <v>74</v>
      </c>
      <c r="E110" s="14">
        <v>2028</v>
      </c>
      <c r="F110" s="14">
        <v>2028</v>
      </c>
      <c r="G110" s="14">
        <v>2028</v>
      </c>
      <c r="H110" s="14" t="s">
        <v>51</v>
      </c>
      <c r="I110" s="14" t="s">
        <v>51</v>
      </c>
      <c r="J110" s="15">
        <v>0</v>
      </c>
      <c r="K110" s="15">
        <f t="shared" si="38"/>
        <v>2.2504110264099655</v>
      </c>
      <c r="L110" s="15">
        <v>0.17756313592848166</v>
      </c>
      <c r="M110" s="15">
        <v>2.072847890481484</v>
      </c>
      <c r="N110" s="15">
        <v>0</v>
      </c>
      <c r="O110" s="15">
        <v>0</v>
      </c>
      <c r="P110" s="15">
        <f t="shared" si="39"/>
        <v>2.2504110264099655</v>
      </c>
      <c r="Q110" s="15">
        <f t="shared" si="40"/>
        <v>0.17756313592848166</v>
      </c>
      <c r="R110" s="15">
        <f t="shared" si="40"/>
        <v>2.072847890481484</v>
      </c>
      <c r="S110" s="15">
        <f t="shared" si="40"/>
        <v>0</v>
      </c>
      <c r="T110" s="15">
        <f t="shared" si="40"/>
        <v>0</v>
      </c>
      <c r="U110" s="15">
        <v>0</v>
      </c>
      <c r="V110" s="15">
        <v>0</v>
      </c>
      <c r="W110" s="15">
        <v>0</v>
      </c>
      <c r="X110" s="43">
        <v>2.2504110264099659</v>
      </c>
      <c r="Y110" s="15">
        <v>0</v>
      </c>
      <c r="Z110" s="43">
        <f t="shared" si="41"/>
        <v>2.2504110264099659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2.2504110264099659</v>
      </c>
      <c r="AL110" s="15">
        <v>2.2504110264099659</v>
      </c>
      <c r="AM110" s="15">
        <v>0</v>
      </c>
      <c r="AN110" s="15">
        <v>0</v>
      </c>
      <c r="AO110" s="15">
        <f t="shared" si="42"/>
        <v>2.2504110264099659</v>
      </c>
      <c r="AP110" s="15">
        <f t="shared" si="42"/>
        <v>2.2504110264099659</v>
      </c>
      <c r="AQ110" s="32" t="s">
        <v>301</v>
      </c>
      <c r="AR110" s="23"/>
      <c r="AS110" s="23"/>
    </row>
    <row r="111" spans="1:45" ht="33.75" x14ac:dyDescent="0.25">
      <c r="A111" s="24" t="s">
        <v>202</v>
      </c>
      <c r="B111" s="22" t="s">
        <v>228</v>
      </c>
      <c r="C111" s="22" t="s">
        <v>229</v>
      </c>
      <c r="D111" s="14" t="s">
        <v>74</v>
      </c>
      <c r="E111" s="14">
        <v>2028</v>
      </c>
      <c r="F111" s="14">
        <v>2028</v>
      </c>
      <c r="G111" s="14">
        <v>2028</v>
      </c>
      <c r="H111" s="14" t="s">
        <v>51</v>
      </c>
      <c r="I111" s="14" t="s">
        <v>51</v>
      </c>
      <c r="J111" s="15">
        <v>0</v>
      </c>
      <c r="K111" s="15">
        <f t="shared" si="38"/>
        <v>1.7368043388493914</v>
      </c>
      <c r="L111" s="15">
        <v>0.14186775532075668</v>
      </c>
      <c r="M111" s="15">
        <v>1.5949365835286347</v>
      </c>
      <c r="N111" s="15">
        <v>0</v>
      </c>
      <c r="O111" s="15">
        <v>0</v>
      </c>
      <c r="P111" s="15">
        <f t="shared" si="39"/>
        <v>1.7368043388493914</v>
      </c>
      <c r="Q111" s="15">
        <f t="shared" si="40"/>
        <v>0.14186775532075668</v>
      </c>
      <c r="R111" s="15">
        <f t="shared" si="40"/>
        <v>1.5949365835286347</v>
      </c>
      <c r="S111" s="15">
        <f t="shared" si="40"/>
        <v>0</v>
      </c>
      <c r="T111" s="15">
        <f t="shared" si="40"/>
        <v>0</v>
      </c>
      <c r="U111" s="15">
        <v>0</v>
      </c>
      <c r="V111" s="15">
        <v>0</v>
      </c>
      <c r="W111" s="15">
        <v>0</v>
      </c>
      <c r="X111" s="43">
        <v>1.7368043388493914</v>
      </c>
      <c r="Y111" s="15">
        <v>0</v>
      </c>
      <c r="Z111" s="43">
        <f t="shared" si="41"/>
        <v>1.7368043388493914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1.7368043388493914</v>
      </c>
      <c r="AL111" s="15">
        <v>1.7368043388493914</v>
      </c>
      <c r="AM111" s="15">
        <v>0</v>
      </c>
      <c r="AN111" s="15">
        <v>0</v>
      </c>
      <c r="AO111" s="15">
        <f t="shared" si="42"/>
        <v>1.7368043388493914</v>
      </c>
      <c r="AP111" s="15">
        <f t="shared" si="42"/>
        <v>1.7368043388493914</v>
      </c>
      <c r="AQ111" s="32" t="s">
        <v>301</v>
      </c>
      <c r="AR111" s="23"/>
      <c r="AS111" s="23"/>
    </row>
    <row r="112" spans="1:45" ht="22.5" x14ac:dyDescent="0.25">
      <c r="A112" s="24" t="s">
        <v>202</v>
      </c>
      <c r="B112" s="22" t="s">
        <v>230</v>
      </c>
      <c r="C112" s="22" t="s">
        <v>231</v>
      </c>
      <c r="D112" s="14" t="s">
        <v>74</v>
      </c>
      <c r="E112" s="14">
        <v>2028</v>
      </c>
      <c r="F112" s="14">
        <v>2028</v>
      </c>
      <c r="G112" s="14" t="s">
        <v>51</v>
      </c>
      <c r="H112" s="14" t="s">
        <v>51</v>
      </c>
      <c r="I112" s="14" t="s">
        <v>51</v>
      </c>
      <c r="J112" s="15">
        <v>0</v>
      </c>
      <c r="K112" s="15">
        <f t="shared" si="38"/>
        <v>2.5620464952201276</v>
      </c>
      <c r="L112" s="15">
        <v>0</v>
      </c>
      <c r="M112" s="15">
        <v>2.5620464952201276</v>
      </c>
      <c r="N112" s="15">
        <v>0</v>
      </c>
      <c r="O112" s="15">
        <v>0</v>
      </c>
      <c r="P112" s="15">
        <f t="shared" si="39"/>
        <v>2.5620464952201276</v>
      </c>
      <c r="Q112" s="15">
        <f t="shared" si="40"/>
        <v>0</v>
      </c>
      <c r="R112" s="15">
        <f t="shared" si="40"/>
        <v>2.5620464952201276</v>
      </c>
      <c r="S112" s="15">
        <f t="shared" si="40"/>
        <v>0</v>
      </c>
      <c r="T112" s="15">
        <f t="shared" si="40"/>
        <v>0</v>
      </c>
      <c r="U112" s="15">
        <v>0</v>
      </c>
      <c r="V112" s="15">
        <v>0</v>
      </c>
      <c r="W112" s="15">
        <v>0</v>
      </c>
      <c r="X112" s="43">
        <v>2.5620464952201276</v>
      </c>
      <c r="Y112" s="15">
        <v>0</v>
      </c>
      <c r="Z112" s="43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f t="shared" si="42"/>
        <v>0</v>
      </c>
      <c r="AP112" s="15">
        <f t="shared" si="42"/>
        <v>0</v>
      </c>
      <c r="AQ112" s="32" t="s">
        <v>301</v>
      </c>
      <c r="AR112" s="23"/>
      <c r="AS112" s="23"/>
    </row>
    <row r="113" spans="1:45" ht="33.75" x14ac:dyDescent="0.25">
      <c r="A113" s="24" t="s">
        <v>202</v>
      </c>
      <c r="B113" s="22" t="s">
        <v>232</v>
      </c>
      <c r="C113" s="22" t="s">
        <v>233</v>
      </c>
      <c r="D113" s="14" t="s">
        <v>74</v>
      </c>
      <c r="E113" s="14">
        <v>2029</v>
      </c>
      <c r="F113" s="14">
        <v>2029</v>
      </c>
      <c r="G113" s="14">
        <v>2029</v>
      </c>
      <c r="H113" s="14" t="s">
        <v>51</v>
      </c>
      <c r="I113" s="14" t="s">
        <v>51</v>
      </c>
      <c r="J113" s="15">
        <v>0</v>
      </c>
      <c r="K113" s="15">
        <f t="shared" si="38"/>
        <v>5.2281819915902794</v>
      </c>
      <c r="L113" s="15">
        <v>0</v>
      </c>
      <c r="M113" s="15">
        <v>5.2281819915902794</v>
      </c>
      <c r="N113" s="15">
        <v>0</v>
      </c>
      <c r="O113" s="15">
        <v>0</v>
      </c>
      <c r="P113" s="15">
        <f t="shared" si="39"/>
        <v>5.2281819915902794</v>
      </c>
      <c r="Q113" s="15">
        <f t="shared" si="40"/>
        <v>0</v>
      </c>
      <c r="R113" s="15">
        <f t="shared" si="40"/>
        <v>5.2281819915902794</v>
      </c>
      <c r="S113" s="15">
        <f t="shared" si="40"/>
        <v>0</v>
      </c>
      <c r="T113" s="15">
        <f t="shared" si="40"/>
        <v>0</v>
      </c>
      <c r="U113" s="15">
        <v>0</v>
      </c>
      <c r="V113" s="15">
        <v>0</v>
      </c>
      <c r="W113" s="15">
        <v>0</v>
      </c>
      <c r="X113" s="43">
        <v>5.2281819915902794</v>
      </c>
      <c r="Y113" s="15">
        <v>0</v>
      </c>
      <c r="Z113" s="43">
        <f t="shared" si="41"/>
        <v>5.2281819915902794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5.2281819915902794</v>
      </c>
      <c r="AN113" s="15">
        <v>5.2281819915902794</v>
      </c>
      <c r="AO113" s="15">
        <f t="shared" si="42"/>
        <v>5.2281819915902794</v>
      </c>
      <c r="AP113" s="15">
        <f t="shared" si="42"/>
        <v>5.2281819915902794</v>
      </c>
      <c r="AQ113" s="32" t="s">
        <v>301</v>
      </c>
      <c r="AR113" s="23"/>
      <c r="AS113" s="23"/>
    </row>
    <row r="114" spans="1:45" ht="22.5" x14ac:dyDescent="0.25">
      <c r="A114" s="24" t="s">
        <v>202</v>
      </c>
      <c r="B114" s="22" t="s">
        <v>234</v>
      </c>
      <c r="C114" s="22" t="s">
        <v>235</v>
      </c>
      <c r="D114" s="14" t="s">
        <v>74</v>
      </c>
      <c r="E114" s="14">
        <v>2029</v>
      </c>
      <c r="F114" s="14">
        <v>2029</v>
      </c>
      <c r="G114" s="14" t="s">
        <v>51</v>
      </c>
      <c r="H114" s="14" t="s">
        <v>51</v>
      </c>
      <c r="I114" s="14" t="s">
        <v>51</v>
      </c>
      <c r="J114" s="15">
        <v>0</v>
      </c>
      <c r="K114" s="15">
        <f t="shared" si="38"/>
        <v>10.658096279419304</v>
      </c>
      <c r="L114" s="15">
        <v>0</v>
      </c>
      <c r="M114" s="15">
        <v>10.658096279419304</v>
      </c>
      <c r="N114" s="15">
        <v>0</v>
      </c>
      <c r="O114" s="15">
        <v>0</v>
      </c>
      <c r="P114" s="15">
        <f t="shared" si="39"/>
        <v>10.658096279419304</v>
      </c>
      <c r="Q114" s="15">
        <f t="shared" si="40"/>
        <v>0</v>
      </c>
      <c r="R114" s="15">
        <f t="shared" si="40"/>
        <v>10.658096279419304</v>
      </c>
      <c r="S114" s="15">
        <f t="shared" si="40"/>
        <v>0</v>
      </c>
      <c r="T114" s="15">
        <f t="shared" si="40"/>
        <v>0</v>
      </c>
      <c r="U114" s="15">
        <v>0</v>
      </c>
      <c r="V114" s="15">
        <v>0</v>
      </c>
      <c r="W114" s="15">
        <v>0</v>
      </c>
      <c r="X114" s="43">
        <v>10.658096279419304</v>
      </c>
      <c r="Y114" s="15">
        <v>0</v>
      </c>
      <c r="Z114" s="43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f t="shared" si="42"/>
        <v>0</v>
      </c>
      <c r="AP114" s="15">
        <f t="shared" si="42"/>
        <v>0</v>
      </c>
      <c r="AQ114" s="32" t="s">
        <v>301</v>
      </c>
      <c r="AR114" s="23"/>
      <c r="AS114" s="23"/>
    </row>
    <row r="115" spans="1:45" ht="33.75" x14ac:dyDescent="0.25">
      <c r="A115" s="24" t="s">
        <v>202</v>
      </c>
      <c r="B115" s="22" t="s">
        <v>298</v>
      </c>
      <c r="C115" s="22" t="s">
        <v>299</v>
      </c>
      <c r="D115" s="14" t="s">
        <v>74</v>
      </c>
      <c r="E115" s="14">
        <v>2026</v>
      </c>
      <c r="F115" s="14" t="s">
        <v>51</v>
      </c>
      <c r="G115" s="14">
        <v>2026</v>
      </c>
      <c r="H115" s="14" t="s">
        <v>51</v>
      </c>
      <c r="I115" s="14" t="s">
        <v>51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4.9817233196721311</v>
      </c>
      <c r="Q115" s="15">
        <v>0</v>
      </c>
      <c r="R115" s="15">
        <v>4.9817233196721311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43">
        <v>0</v>
      </c>
      <c r="Y115" s="15">
        <v>0</v>
      </c>
      <c r="Z115" s="43">
        <v>4.9817233196721311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4.9817233196721311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f>AM115+AK115+AI115+AG115+AE115+AC115</f>
        <v>0</v>
      </c>
      <c r="AP115" s="15">
        <f t="shared" ref="AP115" si="43">AN115+AL115+AJ115+AH115+AF115+AD115</f>
        <v>4.9817233196721311</v>
      </c>
      <c r="AQ115" s="32" t="s">
        <v>304</v>
      </c>
      <c r="AR115" s="23"/>
      <c r="AS115" s="23"/>
    </row>
    <row r="116" spans="1:45" ht="22.5" x14ac:dyDescent="0.25">
      <c r="A116" s="25" t="s">
        <v>202</v>
      </c>
      <c r="B116" s="22" t="s">
        <v>280</v>
      </c>
      <c r="C116" s="22" t="s">
        <v>281</v>
      </c>
      <c r="D116" s="14" t="s">
        <v>74</v>
      </c>
      <c r="E116" s="14">
        <v>2025</v>
      </c>
      <c r="F116" s="14" t="s">
        <v>51</v>
      </c>
      <c r="G116" s="14">
        <v>2025</v>
      </c>
      <c r="H116" s="14" t="s">
        <v>51</v>
      </c>
      <c r="I116" s="14" t="s">
        <v>51</v>
      </c>
      <c r="J116" s="15">
        <v>0</v>
      </c>
      <c r="K116" s="15">
        <v>0.26275750000000003</v>
      </c>
      <c r="L116" s="15">
        <v>0</v>
      </c>
      <c r="M116" s="15">
        <v>0.26275750000000003</v>
      </c>
      <c r="N116" s="15">
        <v>0</v>
      </c>
      <c r="O116" s="15">
        <v>0</v>
      </c>
      <c r="P116" s="15">
        <f t="shared" si="39"/>
        <v>0.26275750000000003</v>
      </c>
      <c r="Q116" s="15">
        <f t="shared" si="40"/>
        <v>0</v>
      </c>
      <c r="R116" s="43">
        <v>0.26275750000000003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0.26275750000000003</v>
      </c>
      <c r="Y116" s="15">
        <v>0</v>
      </c>
      <c r="Z116" s="15">
        <f>P116</f>
        <v>0.26275750000000003</v>
      </c>
      <c r="AA116" s="15">
        <v>0</v>
      </c>
      <c r="AB116" s="15">
        <v>0</v>
      </c>
      <c r="AC116" s="15">
        <v>0</v>
      </c>
      <c r="AD116" s="15">
        <v>0</v>
      </c>
      <c r="AE116" s="15">
        <v>0.26275750000000003</v>
      </c>
      <c r="AF116" s="15">
        <v>0.26275750000000003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f t="shared" ref="AO116:AO117" si="44">AM116+AK116+AI116+AG116+AE116+AC116</f>
        <v>0.26275750000000003</v>
      </c>
      <c r="AP116" s="15">
        <f t="shared" ref="AP116:AP117" si="45">AN116+AL116+AJ116+AH116+AF116+AD116</f>
        <v>0.26275750000000003</v>
      </c>
      <c r="AQ116" s="32" t="s">
        <v>301</v>
      </c>
      <c r="AR116" s="23"/>
      <c r="AS116" s="23"/>
    </row>
    <row r="117" spans="1:45" ht="33.75" x14ac:dyDescent="0.25">
      <c r="A117" s="25" t="s">
        <v>202</v>
      </c>
      <c r="B117" s="22" t="s">
        <v>282</v>
      </c>
      <c r="C117" s="22" t="s">
        <v>283</v>
      </c>
      <c r="D117" s="14" t="s">
        <v>74</v>
      </c>
      <c r="E117" s="14">
        <v>2025</v>
      </c>
      <c r="F117" s="14" t="s">
        <v>51</v>
      </c>
      <c r="G117" s="14">
        <v>2025</v>
      </c>
      <c r="H117" s="14" t="s">
        <v>51</v>
      </c>
      <c r="I117" s="14" t="s">
        <v>51</v>
      </c>
      <c r="J117" s="15">
        <v>0</v>
      </c>
      <c r="K117" s="15">
        <v>0.20917000000000002</v>
      </c>
      <c r="L117" s="15">
        <v>0</v>
      </c>
      <c r="M117" s="15">
        <v>0.20917000000000002</v>
      </c>
      <c r="N117" s="15">
        <v>0</v>
      </c>
      <c r="O117" s="15">
        <v>0</v>
      </c>
      <c r="P117" s="15">
        <f t="shared" si="39"/>
        <v>0.20917000000000002</v>
      </c>
      <c r="Q117" s="15">
        <f t="shared" si="40"/>
        <v>0</v>
      </c>
      <c r="R117" s="43">
        <v>0.20917000000000002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0.20917000000000002</v>
      </c>
      <c r="Y117" s="15">
        <v>0</v>
      </c>
      <c r="Z117" s="15">
        <f>P117</f>
        <v>0.20917000000000002</v>
      </c>
      <c r="AA117" s="15">
        <v>0</v>
      </c>
      <c r="AB117" s="15">
        <v>0</v>
      </c>
      <c r="AC117" s="15">
        <v>0</v>
      </c>
      <c r="AD117" s="15">
        <v>0</v>
      </c>
      <c r="AE117" s="15">
        <v>0.20917000000000002</v>
      </c>
      <c r="AF117" s="15">
        <v>0.20917000000000002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f t="shared" si="44"/>
        <v>0.20917000000000002</v>
      </c>
      <c r="AP117" s="15">
        <f t="shared" si="45"/>
        <v>0.20917000000000002</v>
      </c>
      <c r="AQ117" s="32" t="s">
        <v>301</v>
      </c>
      <c r="AR117" s="23"/>
      <c r="AS117" s="23"/>
    </row>
    <row r="118" spans="1:45" s="37" customFormat="1" ht="21" x14ac:dyDescent="0.25">
      <c r="A118" s="21" t="s">
        <v>276</v>
      </c>
      <c r="B118" s="16" t="s">
        <v>277</v>
      </c>
      <c r="C118" s="34" t="s">
        <v>50</v>
      </c>
      <c r="D118" s="17" t="s">
        <v>51</v>
      </c>
      <c r="E118" s="17" t="s">
        <v>51</v>
      </c>
      <c r="F118" s="17" t="s">
        <v>51</v>
      </c>
      <c r="G118" s="17" t="s">
        <v>51</v>
      </c>
      <c r="H118" s="35" t="str">
        <f>H119</f>
        <v>нд</v>
      </c>
      <c r="I118" s="35" t="str">
        <f>I119</f>
        <v>нд</v>
      </c>
      <c r="J118" s="35">
        <f t="shared" ref="J118:AP118" si="46">J119</f>
        <v>0</v>
      </c>
      <c r="K118" s="35">
        <f t="shared" si="46"/>
        <v>126.35067549000001</v>
      </c>
      <c r="L118" s="35">
        <f t="shared" si="46"/>
        <v>0</v>
      </c>
      <c r="M118" s="35">
        <f t="shared" si="46"/>
        <v>0</v>
      </c>
      <c r="N118" s="35">
        <f t="shared" si="46"/>
        <v>126.35067549000001</v>
      </c>
      <c r="O118" s="35">
        <f t="shared" si="46"/>
        <v>0</v>
      </c>
      <c r="P118" s="35">
        <f t="shared" si="46"/>
        <v>178.62</v>
      </c>
      <c r="Q118" s="35">
        <f t="shared" si="46"/>
        <v>0</v>
      </c>
      <c r="R118" s="35">
        <f t="shared" si="46"/>
        <v>0</v>
      </c>
      <c r="S118" s="35">
        <f t="shared" si="46"/>
        <v>178.62</v>
      </c>
      <c r="T118" s="35">
        <f t="shared" si="46"/>
        <v>0</v>
      </c>
      <c r="U118" s="35">
        <f t="shared" si="46"/>
        <v>0</v>
      </c>
      <c r="V118" s="35">
        <f t="shared" si="46"/>
        <v>0</v>
      </c>
      <c r="W118" s="35">
        <f t="shared" si="46"/>
        <v>0</v>
      </c>
      <c r="X118" s="35">
        <f t="shared" si="46"/>
        <v>126.35067549000001</v>
      </c>
      <c r="Y118" s="35">
        <f t="shared" si="46"/>
        <v>0</v>
      </c>
      <c r="Z118" s="35">
        <f t="shared" si="46"/>
        <v>178.62</v>
      </c>
      <c r="AA118" s="35">
        <f t="shared" si="46"/>
        <v>0</v>
      </c>
      <c r="AB118" s="35">
        <f t="shared" si="46"/>
        <v>0</v>
      </c>
      <c r="AC118" s="35">
        <f t="shared" si="46"/>
        <v>0</v>
      </c>
      <c r="AD118" s="35">
        <f t="shared" si="46"/>
        <v>0</v>
      </c>
      <c r="AE118" s="35">
        <f t="shared" si="46"/>
        <v>33.367369390000007</v>
      </c>
      <c r="AF118" s="35">
        <f t="shared" si="46"/>
        <v>30.684765449999997</v>
      </c>
      <c r="AG118" s="35">
        <f t="shared" si="46"/>
        <v>21.258333333333336</v>
      </c>
      <c r="AH118" s="35">
        <f t="shared" si="46"/>
        <v>49.050048245901635</v>
      </c>
      <c r="AI118" s="35">
        <f t="shared" si="46"/>
        <v>23.989022609999999</v>
      </c>
      <c r="AJ118" s="35">
        <f t="shared" si="46"/>
        <v>51.15214521</v>
      </c>
      <c r="AK118" s="35">
        <v>24.020270530000001</v>
      </c>
      <c r="AL118" s="35">
        <f t="shared" si="46"/>
        <v>24.020270530000001</v>
      </c>
      <c r="AM118" s="35">
        <f t="shared" si="46"/>
        <v>23.71192074</v>
      </c>
      <c r="AN118" s="35">
        <f t="shared" si="46"/>
        <v>23.71192074</v>
      </c>
      <c r="AO118" s="35">
        <f t="shared" si="46"/>
        <v>126.34691660333334</v>
      </c>
      <c r="AP118" s="35">
        <f t="shared" si="46"/>
        <v>178.61915017590161</v>
      </c>
      <c r="AQ118" s="33" t="s">
        <v>52</v>
      </c>
      <c r="AR118" s="36"/>
      <c r="AS118" s="36"/>
    </row>
    <row r="119" spans="1:45" ht="22.5" x14ac:dyDescent="0.25">
      <c r="A119" s="25" t="s">
        <v>276</v>
      </c>
      <c r="B119" s="22" t="s">
        <v>278</v>
      </c>
      <c r="C119" s="22" t="s">
        <v>279</v>
      </c>
      <c r="D119" s="14" t="s">
        <v>74</v>
      </c>
      <c r="E119" s="14">
        <v>2025</v>
      </c>
      <c r="F119" s="14">
        <v>2025</v>
      </c>
      <c r="G119" s="14">
        <v>2029</v>
      </c>
      <c r="H119" s="14" t="s">
        <v>51</v>
      </c>
      <c r="I119" s="14" t="s">
        <v>51</v>
      </c>
      <c r="J119" s="15">
        <v>0</v>
      </c>
      <c r="K119" s="15">
        <v>126.35067549000001</v>
      </c>
      <c r="L119" s="15">
        <v>0</v>
      </c>
      <c r="M119" s="15">
        <v>0</v>
      </c>
      <c r="N119" s="15">
        <v>126.35067549000001</v>
      </c>
      <c r="O119" s="15">
        <v>0</v>
      </c>
      <c r="P119" s="15">
        <v>178.62</v>
      </c>
      <c r="Q119" s="15">
        <v>0</v>
      </c>
      <c r="R119" s="15">
        <v>0</v>
      </c>
      <c r="S119" s="15">
        <v>178.62</v>
      </c>
      <c r="T119" s="15">
        <v>0</v>
      </c>
      <c r="U119" s="15">
        <v>0</v>
      </c>
      <c r="V119" s="15">
        <v>0</v>
      </c>
      <c r="W119" s="15">
        <v>0</v>
      </c>
      <c r="X119" s="15">
        <v>126.35067549000001</v>
      </c>
      <c r="Y119" s="15">
        <v>0</v>
      </c>
      <c r="Z119" s="15">
        <v>178.62</v>
      </c>
      <c r="AA119" s="15">
        <v>0</v>
      </c>
      <c r="AB119" s="15">
        <v>0</v>
      </c>
      <c r="AC119" s="15">
        <v>0</v>
      </c>
      <c r="AD119" s="15">
        <v>0</v>
      </c>
      <c r="AE119" s="15">
        <v>33.367369390000007</v>
      </c>
      <c r="AF119" s="15">
        <v>30.684765449999997</v>
      </c>
      <c r="AG119" s="15">
        <v>21.258333333333336</v>
      </c>
      <c r="AH119" s="43">
        <v>49.050048245901635</v>
      </c>
      <c r="AI119" s="43">
        <v>23.989022609999999</v>
      </c>
      <c r="AJ119" s="15">
        <v>51.15214521</v>
      </c>
      <c r="AK119" s="43">
        <v>24.020270530000001</v>
      </c>
      <c r="AL119" s="43">
        <v>24.020270530000001</v>
      </c>
      <c r="AM119" s="43">
        <v>23.71192074</v>
      </c>
      <c r="AN119" s="43">
        <v>23.71192074</v>
      </c>
      <c r="AO119" s="15">
        <f t="shared" ref="AO119" si="47">AM119+AK119+AI119+AG119+AE119+AC119</f>
        <v>126.34691660333334</v>
      </c>
      <c r="AP119" s="15">
        <f t="shared" ref="AP119" si="48">AN119+AL119+AJ119+AH119+AF119+AD119</f>
        <v>178.61915017590161</v>
      </c>
      <c r="AQ119" s="32" t="s">
        <v>307</v>
      </c>
      <c r="AR119" s="23"/>
      <c r="AS119" s="23"/>
    </row>
    <row r="120" spans="1:45" ht="21" x14ac:dyDescent="0.25">
      <c r="A120" s="17" t="s">
        <v>236</v>
      </c>
      <c r="B120" s="17" t="s">
        <v>60</v>
      </c>
      <c r="C120" s="17" t="s">
        <v>50</v>
      </c>
      <c r="D120" s="17" t="s">
        <v>51</v>
      </c>
      <c r="E120" s="17" t="s">
        <v>51</v>
      </c>
      <c r="F120" s="17" t="s">
        <v>51</v>
      </c>
      <c r="G120" s="14" t="s">
        <v>51</v>
      </c>
      <c r="H120" s="18">
        <f>SUM(H121:H125)</f>
        <v>0</v>
      </c>
      <c r="I120" s="18">
        <f t="shared" ref="I120:AP120" si="49">SUM(I121:I125)</f>
        <v>0</v>
      </c>
      <c r="J120" s="18">
        <f t="shared" si="49"/>
        <v>0</v>
      </c>
      <c r="K120" s="18">
        <f t="shared" si="49"/>
        <v>10.599699711631542</v>
      </c>
      <c r="L120" s="18">
        <f t="shared" si="49"/>
        <v>0.63856886325087503</v>
      </c>
      <c r="M120" s="18">
        <f t="shared" si="49"/>
        <v>9.9611308483806678</v>
      </c>
      <c r="N120" s="18">
        <f t="shared" si="49"/>
        <v>0</v>
      </c>
      <c r="O120" s="18">
        <f t="shared" si="49"/>
        <v>0</v>
      </c>
      <c r="P120" s="18">
        <f t="shared" si="49"/>
        <v>18.961638196995153</v>
      </c>
      <c r="Q120" s="18">
        <f t="shared" si="49"/>
        <v>1.4635420331262849</v>
      </c>
      <c r="R120" s="18">
        <f t="shared" si="49"/>
        <v>17.498096163868869</v>
      </c>
      <c r="S120" s="18">
        <f t="shared" si="49"/>
        <v>0</v>
      </c>
      <c r="T120" s="18">
        <f t="shared" si="49"/>
        <v>0</v>
      </c>
      <c r="U120" s="18">
        <f t="shared" si="49"/>
        <v>0</v>
      </c>
      <c r="V120" s="18">
        <f t="shared" si="49"/>
        <v>0</v>
      </c>
      <c r="W120" s="18">
        <f t="shared" si="49"/>
        <v>0</v>
      </c>
      <c r="X120" s="18">
        <f t="shared" si="49"/>
        <v>10.599699711631542</v>
      </c>
      <c r="Y120" s="18">
        <f t="shared" si="49"/>
        <v>0</v>
      </c>
      <c r="Z120" s="18">
        <f t="shared" si="49"/>
        <v>18.961638196995153</v>
      </c>
      <c r="AA120" s="18">
        <f t="shared" si="49"/>
        <v>0</v>
      </c>
      <c r="AB120" s="18">
        <f t="shared" si="49"/>
        <v>0</v>
      </c>
      <c r="AC120" s="18">
        <f t="shared" si="49"/>
        <v>5.9376526872836752</v>
      </c>
      <c r="AD120" s="18">
        <f t="shared" si="49"/>
        <v>5.9376526872836752</v>
      </c>
      <c r="AE120" s="18">
        <f t="shared" si="49"/>
        <v>4.6620470243478662</v>
      </c>
      <c r="AF120" s="18">
        <f t="shared" si="49"/>
        <v>4.4218929299999994</v>
      </c>
      <c r="AG120" s="18">
        <f t="shared" si="49"/>
        <v>0</v>
      </c>
      <c r="AH120" s="18">
        <f t="shared" si="49"/>
        <v>8.602092579711476</v>
      </c>
      <c r="AI120" s="18">
        <f t="shared" si="49"/>
        <v>0</v>
      </c>
      <c r="AJ120" s="18">
        <f t="shared" si="49"/>
        <v>0</v>
      </c>
      <c r="AK120" s="18">
        <f t="shared" si="49"/>
        <v>0</v>
      </c>
      <c r="AL120" s="18">
        <f t="shared" si="49"/>
        <v>0</v>
      </c>
      <c r="AM120" s="18">
        <f t="shared" si="49"/>
        <v>0</v>
      </c>
      <c r="AN120" s="18">
        <f t="shared" si="49"/>
        <v>0</v>
      </c>
      <c r="AO120" s="18">
        <f t="shared" si="49"/>
        <v>10.599699711631542</v>
      </c>
      <c r="AP120" s="18">
        <f t="shared" si="49"/>
        <v>18.961638196995153</v>
      </c>
      <c r="AQ120" s="32" t="s">
        <v>52</v>
      </c>
      <c r="AR120" s="23"/>
      <c r="AS120" s="23"/>
    </row>
    <row r="121" spans="1:45" ht="33.75" x14ac:dyDescent="0.25">
      <c r="A121" s="24" t="s">
        <v>236</v>
      </c>
      <c r="B121" s="22" t="s">
        <v>237</v>
      </c>
      <c r="C121" s="22" t="s">
        <v>238</v>
      </c>
      <c r="D121" s="14" t="s">
        <v>74</v>
      </c>
      <c r="E121" s="14">
        <v>2024</v>
      </c>
      <c r="F121" s="14">
        <v>2024</v>
      </c>
      <c r="G121" s="14">
        <v>2024</v>
      </c>
      <c r="H121" s="15" t="s">
        <v>51</v>
      </c>
      <c r="I121" s="15" t="s">
        <v>51</v>
      </c>
      <c r="J121" s="15">
        <v>0</v>
      </c>
      <c r="K121" s="15">
        <f>SUM(L121:O121)</f>
        <v>5.9376526872836761</v>
      </c>
      <c r="L121" s="15">
        <v>0.30128043056967502</v>
      </c>
      <c r="M121" s="15">
        <v>5.6363722567140009</v>
      </c>
      <c r="N121" s="15">
        <v>0</v>
      </c>
      <c r="O121" s="15">
        <v>0</v>
      </c>
      <c r="P121" s="15">
        <f>SUM(Q121:T121)</f>
        <v>5.9376526872836761</v>
      </c>
      <c r="Q121" s="15">
        <f t="shared" ref="Q121:T125" si="50">L121</f>
        <v>0.30128043056967502</v>
      </c>
      <c r="R121" s="15">
        <f t="shared" si="50"/>
        <v>5.6363722567140009</v>
      </c>
      <c r="S121" s="15">
        <f t="shared" si="50"/>
        <v>0</v>
      </c>
      <c r="T121" s="15">
        <f t="shared" si="50"/>
        <v>0</v>
      </c>
      <c r="U121" s="15">
        <v>0</v>
      </c>
      <c r="V121" s="15">
        <v>0</v>
      </c>
      <c r="W121" s="15">
        <v>0</v>
      </c>
      <c r="X121" s="43">
        <v>5.9376526872836752</v>
      </c>
      <c r="Y121" s="15">
        <v>0</v>
      </c>
      <c r="Z121" s="43">
        <f>X121</f>
        <v>5.9376526872836752</v>
      </c>
      <c r="AA121" s="15">
        <v>0</v>
      </c>
      <c r="AB121" s="15">
        <v>0</v>
      </c>
      <c r="AC121" s="15">
        <v>5.9376526872836752</v>
      </c>
      <c r="AD121" s="15">
        <v>5.9376526872836752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f>AM121+AK121+AI121+AG121+AE121+AC121</f>
        <v>5.9376526872836752</v>
      </c>
      <c r="AP121" s="15">
        <f>AN121+AL121+AJ121+AH121+AF121+AD121</f>
        <v>5.9376526872836752</v>
      </c>
      <c r="AQ121" s="32" t="s">
        <v>301</v>
      </c>
      <c r="AR121" s="23"/>
      <c r="AS121" s="23"/>
    </row>
    <row r="122" spans="1:45" ht="22.5" x14ac:dyDescent="0.25">
      <c r="A122" s="25" t="s">
        <v>236</v>
      </c>
      <c r="B122" s="22" t="s">
        <v>294</v>
      </c>
      <c r="C122" s="22" t="s">
        <v>295</v>
      </c>
      <c r="D122" s="14" t="s">
        <v>74</v>
      </c>
      <c r="E122" s="14">
        <v>2026</v>
      </c>
      <c r="F122" s="14" t="s">
        <v>51</v>
      </c>
      <c r="G122" s="14">
        <v>2026</v>
      </c>
      <c r="H122" s="14" t="s">
        <v>51</v>
      </c>
      <c r="I122" s="14" t="s">
        <v>51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5.4454011780721316</v>
      </c>
      <c r="Q122" s="15">
        <v>0.4082518584</v>
      </c>
      <c r="R122" s="15">
        <v>5.0371493196721309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43">
        <v>0</v>
      </c>
      <c r="Y122" s="15">
        <v>0</v>
      </c>
      <c r="Z122" s="43">
        <v>5.4454011780721316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5.4454011780721316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f>AM122+AK122+AI122+AG122+AE122+AC122</f>
        <v>0</v>
      </c>
      <c r="AP122" s="15">
        <f t="shared" ref="AP122:AP123" si="51">AN122+AL122+AJ122+AH122+AF122+AD122</f>
        <v>5.4454011780721316</v>
      </c>
      <c r="AQ122" s="32" t="s">
        <v>304</v>
      </c>
      <c r="AR122" s="23"/>
      <c r="AS122" s="23"/>
    </row>
    <row r="123" spans="1:45" ht="22.5" x14ac:dyDescent="0.25">
      <c r="A123" s="25" t="s">
        <v>236</v>
      </c>
      <c r="B123" s="22" t="s">
        <v>296</v>
      </c>
      <c r="C123" s="22" t="s">
        <v>297</v>
      </c>
      <c r="D123" s="14" t="s">
        <v>74</v>
      </c>
      <c r="E123" s="14">
        <v>2026</v>
      </c>
      <c r="F123" s="14" t="s">
        <v>51</v>
      </c>
      <c r="G123" s="14">
        <v>2026</v>
      </c>
      <c r="H123" s="14" t="s">
        <v>51</v>
      </c>
      <c r="I123" s="14" t="s">
        <v>51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3.1566914016393444</v>
      </c>
      <c r="Q123" s="15">
        <v>0.41672131147540981</v>
      </c>
      <c r="R123" s="15">
        <v>2.7399700901639346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43">
        <v>0</v>
      </c>
      <c r="Y123" s="15">
        <v>0</v>
      </c>
      <c r="Z123" s="43">
        <v>3.1566914016393444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3.1566914016393444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f>AM123+AK123+AI123+AG123+AE123+AC123</f>
        <v>0</v>
      </c>
      <c r="AP123" s="15">
        <f t="shared" si="51"/>
        <v>3.1566914016393444</v>
      </c>
      <c r="AQ123" s="32" t="s">
        <v>304</v>
      </c>
      <c r="AR123" s="23"/>
      <c r="AS123" s="23"/>
    </row>
    <row r="124" spans="1:45" ht="33.75" x14ac:dyDescent="0.25">
      <c r="A124" s="45" t="s">
        <v>236</v>
      </c>
      <c r="B124" s="22" t="s">
        <v>239</v>
      </c>
      <c r="C124" s="22" t="s">
        <v>240</v>
      </c>
      <c r="D124" s="14" t="s">
        <v>74</v>
      </c>
      <c r="E124" s="14">
        <v>2025</v>
      </c>
      <c r="F124" s="14">
        <v>2025</v>
      </c>
      <c r="G124" s="14">
        <v>2025</v>
      </c>
      <c r="H124" s="15" t="s">
        <v>51</v>
      </c>
      <c r="I124" s="15" t="s">
        <v>51</v>
      </c>
      <c r="J124" s="15">
        <v>0</v>
      </c>
      <c r="K124" s="15">
        <f>SUM(L124:O124)</f>
        <v>4.4434370243478671</v>
      </c>
      <c r="L124" s="15">
        <v>0.33728843268120001</v>
      </c>
      <c r="M124" s="15">
        <v>4.1061485916666669</v>
      </c>
      <c r="N124" s="15">
        <v>0</v>
      </c>
      <c r="O124" s="15">
        <v>0</v>
      </c>
      <c r="P124" s="15">
        <v>4.2032829299999994</v>
      </c>
      <c r="Q124" s="15">
        <v>0.33728843268120001</v>
      </c>
      <c r="R124" s="15">
        <v>3.8659944973187996</v>
      </c>
      <c r="S124" s="15">
        <f t="shared" si="50"/>
        <v>0</v>
      </c>
      <c r="T124" s="15">
        <f t="shared" si="50"/>
        <v>0</v>
      </c>
      <c r="U124" s="15">
        <v>0</v>
      </c>
      <c r="V124" s="15">
        <v>0</v>
      </c>
      <c r="W124" s="15">
        <v>0</v>
      </c>
      <c r="X124" s="15">
        <v>4.4434370243478662</v>
      </c>
      <c r="Y124" s="15">
        <v>0</v>
      </c>
      <c r="Z124" s="43">
        <v>4.2032829299999994</v>
      </c>
      <c r="AA124" s="15">
        <v>0</v>
      </c>
      <c r="AB124" s="15">
        <v>0</v>
      </c>
      <c r="AC124" s="15">
        <v>0</v>
      </c>
      <c r="AD124" s="15">
        <v>0</v>
      </c>
      <c r="AE124" s="15">
        <v>4.4434370243478662</v>
      </c>
      <c r="AF124" s="15">
        <v>4.2032829299999994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f>AM124+AK124+AI124+AG124+AE124+AC124</f>
        <v>4.4434370243478662</v>
      </c>
      <c r="AP124" s="15">
        <f>AN124+AL124+AJ124+AH124+AF124+AD124</f>
        <v>4.2032829299999994</v>
      </c>
      <c r="AQ124" s="32" t="s">
        <v>301</v>
      </c>
      <c r="AR124" s="23"/>
      <c r="AS124" s="23"/>
    </row>
    <row r="125" spans="1:45" ht="22.5" x14ac:dyDescent="0.25">
      <c r="A125" s="45" t="s">
        <v>236</v>
      </c>
      <c r="B125" s="22" t="s">
        <v>274</v>
      </c>
      <c r="C125" s="22" t="s">
        <v>275</v>
      </c>
      <c r="D125" s="14" t="s">
        <v>74</v>
      </c>
      <c r="E125" s="14">
        <v>2025</v>
      </c>
      <c r="F125" s="14">
        <v>2025</v>
      </c>
      <c r="G125" s="14">
        <v>2025</v>
      </c>
      <c r="H125" s="14" t="s">
        <v>51</v>
      </c>
      <c r="I125" s="14" t="s">
        <v>51</v>
      </c>
      <c r="J125" s="15">
        <v>0</v>
      </c>
      <c r="K125" s="15">
        <v>0.21861000000000003</v>
      </c>
      <c r="L125" s="15">
        <v>0</v>
      </c>
      <c r="M125" s="15">
        <v>0.21861000000000003</v>
      </c>
      <c r="N125" s="15">
        <v>0</v>
      </c>
      <c r="O125" s="15">
        <v>0</v>
      </c>
      <c r="P125" s="15">
        <v>0.21861000000000003</v>
      </c>
      <c r="Q125" s="15">
        <v>0</v>
      </c>
      <c r="R125" s="15">
        <v>0.21861000000000003</v>
      </c>
      <c r="S125" s="15">
        <f t="shared" si="50"/>
        <v>0</v>
      </c>
      <c r="T125" s="15">
        <f t="shared" si="50"/>
        <v>0</v>
      </c>
      <c r="U125" s="15">
        <v>0</v>
      </c>
      <c r="V125" s="15">
        <v>0</v>
      </c>
      <c r="W125" s="15">
        <v>0</v>
      </c>
      <c r="X125" s="15">
        <v>0.21861000000000003</v>
      </c>
      <c r="Y125" s="15">
        <v>0</v>
      </c>
      <c r="Z125" s="15">
        <f>P125</f>
        <v>0.21861000000000003</v>
      </c>
      <c r="AA125" s="15">
        <v>0</v>
      </c>
      <c r="AB125" s="15">
        <v>0</v>
      </c>
      <c r="AC125" s="15">
        <v>0</v>
      </c>
      <c r="AD125" s="15">
        <v>0</v>
      </c>
      <c r="AE125" s="15">
        <v>0.21861000000000003</v>
      </c>
      <c r="AF125" s="15">
        <v>0.21861000000000003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f t="shared" ref="AO125" si="52">AM125+AK125+AI125+AG125+AE125+AC125</f>
        <v>0.21861000000000003</v>
      </c>
      <c r="AP125" s="15">
        <f t="shared" ref="AP125" si="53">AN125+AL125+AJ125+AH125+AF125+AD125</f>
        <v>0.21861000000000003</v>
      </c>
      <c r="AQ125" s="32" t="s">
        <v>301</v>
      </c>
      <c r="AR125" s="23"/>
      <c r="AS125" s="23"/>
    </row>
    <row r="126" spans="1:45" x14ac:dyDescent="0.25">
      <c r="A126" s="17" t="s">
        <v>241</v>
      </c>
      <c r="B126" s="18" t="s">
        <v>64</v>
      </c>
      <c r="C126" s="18" t="s">
        <v>50</v>
      </c>
      <c r="D126" s="18" t="s">
        <v>51</v>
      </c>
      <c r="E126" s="17" t="s">
        <v>51</v>
      </c>
      <c r="F126" s="17" t="s">
        <v>51</v>
      </c>
      <c r="G126" s="14" t="s">
        <v>51</v>
      </c>
      <c r="H126" s="18">
        <f>SUM(H127:H138)</f>
        <v>0</v>
      </c>
      <c r="I126" s="18">
        <f t="shared" ref="I126:AP126" si="54">SUM(I127:I138)</f>
        <v>0</v>
      </c>
      <c r="J126" s="18">
        <f t="shared" si="54"/>
        <v>0</v>
      </c>
      <c r="K126" s="18">
        <f t="shared" si="54"/>
        <v>72.807456635360012</v>
      </c>
      <c r="L126" s="18">
        <f t="shared" si="54"/>
        <v>0</v>
      </c>
      <c r="M126" s="18">
        <f t="shared" si="54"/>
        <v>0</v>
      </c>
      <c r="N126" s="18">
        <f t="shared" si="54"/>
        <v>72.807456635360012</v>
      </c>
      <c r="O126" s="18">
        <f t="shared" si="54"/>
        <v>0</v>
      </c>
      <c r="P126" s="18">
        <f t="shared" si="54"/>
        <v>73.619167051912584</v>
      </c>
      <c r="Q126" s="18">
        <f t="shared" si="54"/>
        <v>0</v>
      </c>
      <c r="R126" s="18">
        <f t="shared" si="54"/>
        <v>0</v>
      </c>
      <c r="S126" s="18">
        <f t="shared" si="54"/>
        <v>73.619167051912584</v>
      </c>
      <c r="T126" s="18">
        <f t="shared" si="54"/>
        <v>0</v>
      </c>
      <c r="U126" s="18">
        <f t="shared" si="54"/>
        <v>0</v>
      </c>
      <c r="V126" s="18">
        <f t="shared" si="54"/>
        <v>0</v>
      </c>
      <c r="W126" s="18">
        <f t="shared" si="54"/>
        <v>0</v>
      </c>
      <c r="X126" s="18">
        <f t="shared" si="54"/>
        <v>72.807456635360012</v>
      </c>
      <c r="Y126" s="18">
        <f t="shared" si="54"/>
        <v>0</v>
      </c>
      <c r="Z126" s="18">
        <f t="shared" si="54"/>
        <v>44.611855136612029</v>
      </c>
      <c r="AA126" s="18">
        <f t="shared" si="54"/>
        <v>0</v>
      </c>
      <c r="AB126" s="18">
        <f t="shared" si="54"/>
        <v>0</v>
      </c>
      <c r="AC126" s="18">
        <f t="shared" si="54"/>
        <v>0</v>
      </c>
      <c r="AD126" s="18">
        <f t="shared" si="54"/>
        <v>0</v>
      </c>
      <c r="AE126" s="18">
        <f t="shared" si="54"/>
        <v>8.7219064686933336</v>
      </c>
      <c r="AF126" s="18">
        <f t="shared" si="54"/>
        <v>5.5608300000000002</v>
      </c>
      <c r="AG126" s="18">
        <f t="shared" si="54"/>
        <v>4.5120835000000001</v>
      </c>
      <c r="AH126" s="18">
        <f t="shared" si="54"/>
        <v>4.7019535519125686</v>
      </c>
      <c r="AI126" s="18">
        <f t="shared" si="54"/>
        <v>0</v>
      </c>
      <c r="AJ126" s="18">
        <f t="shared" si="54"/>
        <v>14.677704918032788</v>
      </c>
      <c r="AK126" s="18">
        <f t="shared" si="54"/>
        <v>0</v>
      </c>
      <c r="AL126" s="18">
        <f t="shared" si="54"/>
        <v>0</v>
      </c>
      <c r="AM126" s="18">
        <f t="shared" si="54"/>
        <v>19.671366666666668</v>
      </c>
      <c r="AN126" s="18">
        <f t="shared" si="54"/>
        <v>19.671366666666668</v>
      </c>
      <c r="AO126" s="18">
        <f t="shared" si="54"/>
        <v>32.905356635360008</v>
      </c>
      <c r="AP126" s="18">
        <f t="shared" si="54"/>
        <v>44.611855136612029</v>
      </c>
      <c r="AQ126" s="32" t="s">
        <v>52</v>
      </c>
      <c r="AR126" s="23"/>
      <c r="AS126" s="23"/>
    </row>
    <row r="127" spans="1:45" ht="22.5" x14ac:dyDescent="0.25">
      <c r="A127" s="44" t="s">
        <v>241</v>
      </c>
      <c r="B127" s="22" t="s">
        <v>242</v>
      </c>
      <c r="C127" s="22" t="s">
        <v>243</v>
      </c>
      <c r="D127" s="14" t="s">
        <v>51</v>
      </c>
      <c r="E127" s="14">
        <v>2025</v>
      </c>
      <c r="F127" s="14">
        <v>2025</v>
      </c>
      <c r="G127" s="14">
        <v>2025</v>
      </c>
      <c r="H127" s="15" t="s">
        <v>51</v>
      </c>
      <c r="I127" s="15" t="s">
        <v>51</v>
      </c>
      <c r="J127" s="15">
        <v>0</v>
      </c>
      <c r="K127" s="15">
        <v>4.99</v>
      </c>
      <c r="L127" s="15">
        <v>0</v>
      </c>
      <c r="M127" s="15">
        <v>0</v>
      </c>
      <c r="N127" s="15">
        <v>4.99</v>
      </c>
      <c r="O127" s="15">
        <v>0</v>
      </c>
      <c r="P127" s="15">
        <v>4.5933299999999999</v>
      </c>
      <c r="Q127" s="15">
        <f t="shared" ref="Q127:T130" si="55">L127</f>
        <v>0</v>
      </c>
      <c r="R127" s="15">
        <f t="shared" si="55"/>
        <v>0</v>
      </c>
      <c r="S127" s="15">
        <v>4.5933299999999999</v>
      </c>
      <c r="T127" s="15">
        <f t="shared" si="55"/>
        <v>0</v>
      </c>
      <c r="U127" s="15">
        <v>0</v>
      </c>
      <c r="V127" s="15">
        <v>0</v>
      </c>
      <c r="W127" s="15">
        <v>0</v>
      </c>
      <c r="X127" s="15">
        <v>4.99</v>
      </c>
      <c r="Y127" s="15">
        <v>0</v>
      </c>
      <c r="Z127" s="15">
        <v>4.5933299999999999</v>
      </c>
      <c r="AA127" s="15">
        <v>0</v>
      </c>
      <c r="AB127" s="15">
        <v>0</v>
      </c>
      <c r="AC127" s="15">
        <v>0</v>
      </c>
      <c r="AD127" s="15">
        <v>0</v>
      </c>
      <c r="AE127" s="15">
        <v>4.99</v>
      </c>
      <c r="AF127" s="15">
        <v>4.5933299999999999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f t="shared" ref="AO127:AP130" si="56">AM127+AK127+AI127+AG127+AE127+AC127</f>
        <v>4.99</v>
      </c>
      <c r="AP127" s="15">
        <f t="shared" si="56"/>
        <v>4.5933299999999999</v>
      </c>
      <c r="AQ127" s="32" t="s">
        <v>301</v>
      </c>
      <c r="AR127" s="23"/>
      <c r="AS127" s="23"/>
    </row>
    <row r="128" spans="1:45" ht="22.5" x14ac:dyDescent="0.25">
      <c r="A128" s="24" t="s">
        <v>241</v>
      </c>
      <c r="B128" s="22" t="s">
        <v>244</v>
      </c>
      <c r="C128" s="22" t="s">
        <v>245</v>
      </c>
      <c r="D128" s="14" t="s">
        <v>51</v>
      </c>
      <c r="E128" s="14">
        <v>2027</v>
      </c>
      <c r="F128" s="14">
        <v>2026</v>
      </c>
      <c r="G128" s="14">
        <v>2027</v>
      </c>
      <c r="H128" s="14" t="s">
        <v>51</v>
      </c>
      <c r="I128" s="14" t="s">
        <v>51</v>
      </c>
      <c r="J128" s="15">
        <v>0</v>
      </c>
      <c r="K128" s="15">
        <f t="shared" ref="K128:K130" si="57">SUM(L128:O128)</f>
        <v>15.570000000000002</v>
      </c>
      <c r="L128" s="15">
        <v>0</v>
      </c>
      <c r="M128" s="15">
        <v>0</v>
      </c>
      <c r="N128" s="15">
        <v>15.570000000000002</v>
      </c>
      <c r="O128" s="15">
        <v>0</v>
      </c>
      <c r="P128" s="15">
        <f t="shared" ref="P128:P130" si="58">SUM(Q128:T128)</f>
        <v>15.570000000000002</v>
      </c>
      <c r="Q128" s="15">
        <f t="shared" si="55"/>
        <v>0</v>
      </c>
      <c r="R128" s="15">
        <f t="shared" si="55"/>
        <v>0</v>
      </c>
      <c r="S128" s="15">
        <f t="shared" si="55"/>
        <v>15.570000000000002</v>
      </c>
      <c r="T128" s="15">
        <f t="shared" si="55"/>
        <v>0</v>
      </c>
      <c r="U128" s="15">
        <v>0</v>
      </c>
      <c r="V128" s="15">
        <v>0</v>
      </c>
      <c r="W128" s="15">
        <v>0</v>
      </c>
      <c r="X128" s="43">
        <v>15.570000000000002</v>
      </c>
      <c r="Y128" s="15">
        <v>0</v>
      </c>
      <c r="Z128" s="43">
        <v>14.677704918032788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14.677704918032788</v>
      </c>
      <c r="AK128" s="15">
        <v>0</v>
      </c>
      <c r="AL128" s="15">
        <v>0</v>
      </c>
      <c r="AM128" s="15">
        <v>0</v>
      </c>
      <c r="AN128" s="15">
        <v>0</v>
      </c>
      <c r="AO128" s="15">
        <f t="shared" si="56"/>
        <v>0</v>
      </c>
      <c r="AP128" s="15">
        <f t="shared" si="56"/>
        <v>14.677704918032788</v>
      </c>
      <c r="AQ128" s="32" t="s">
        <v>308</v>
      </c>
      <c r="AR128" s="23"/>
      <c r="AS128" s="23"/>
    </row>
    <row r="129" spans="1:45" ht="22.5" x14ac:dyDescent="0.25">
      <c r="A129" s="44" t="s">
        <v>241</v>
      </c>
      <c r="B129" s="22" t="s">
        <v>246</v>
      </c>
      <c r="C129" s="22" t="s">
        <v>247</v>
      </c>
      <c r="D129" s="14" t="s">
        <v>51</v>
      </c>
      <c r="E129" s="14">
        <v>2026</v>
      </c>
      <c r="F129" s="14">
        <v>2026</v>
      </c>
      <c r="G129" s="14">
        <v>2026</v>
      </c>
      <c r="H129" s="14" t="s">
        <v>51</v>
      </c>
      <c r="I129" s="14" t="s">
        <v>51</v>
      </c>
      <c r="J129" s="15">
        <v>0</v>
      </c>
      <c r="K129" s="15">
        <f t="shared" si="57"/>
        <v>0.40333333333333332</v>
      </c>
      <c r="L129" s="15">
        <v>0</v>
      </c>
      <c r="M129" s="15">
        <v>0</v>
      </c>
      <c r="N129" s="15">
        <v>0.40333333333333332</v>
      </c>
      <c r="O129" s="15">
        <v>0</v>
      </c>
      <c r="P129" s="15">
        <f t="shared" si="58"/>
        <v>0.40333333333333332</v>
      </c>
      <c r="Q129" s="15">
        <f t="shared" si="55"/>
        <v>0</v>
      </c>
      <c r="R129" s="15">
        <f t="shared" si="55"/>
        <v>0</v>
      </c>
      <c r="S129" s="15">
        <f t="shared" si="55"/>
        <v>0.40333333333333332</v>
      </c>
      <c r="T129" s="15">
        <f t="shared" si="55"/>
        <v>0</v>
      </c>
      <c r="U129" s="15">
        <v>0</v>
      </c>
      <c r="V129" s="15">
        <v>0</v>
      </c>
      <c r="W129" s="15">
        <v>0</v>
      </c>
      <c r="X129" s="43">
        <v>0.40333333333333332</v>
      </c>
      <c r="Y129" s="15">
        <v>0</v>
      </c>
      <c r="Z129" s="43">
        <f t="shared" ref="Z129:Z130" si="59">X129</f>
        <v>0.40333333333333332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0.40333333333333332</v>
      </c>
      <c r="AH129" s="15">
        <v>0.40333333333333332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f t="shared" si="56"/>
        <v>0.40333333333333332</v>
      </c>
      <c r="AP129" s="15">
        <f t="shared" si="56"/>
        <v>0.40333333333333332</v>
      </c>
      <c r="AQ129" s="32" t="s">
        <v>301</v>
      </c>
      <c r="AR129" s="23"/>
      <c r="AS129" s="23"/>
    </row>
    <row r="130" spans="1:45" x14ac:dyDescent="0.25">
      <c r="A130" s="44" t="s">
        <v>241</v>
      </c>
      <c r="B130" s="22" t="s">
        <v>248</v>
      </c>
      <c r="C130" s="22" t="s">
        <v>249</v>
      </c>
      <c r="D130" s="14" t="s">
        <v>51</v>
      </c>
      <c r="E130" s="14">
        <v>2026</v>
      </c>
      <c r="F130" s="14">
        <v>2026</v>
      </c>
      <c r="G130" s="14">
        <v>2026</v>
      </c>
      <c r="H130" s="14" t="s">
        <v>51</v>
      </c>
      <c r="I130" s="14" t="s">
        <v>51</v>
      </c>
      <c r="J130" s="15">
        <v>0</v>
      </c>
      <c r="K130" s="15">
        <f t="shared" si="57"/>
        <v>0.32583333333333336</v>
      </c>
      <c r="L130" s="15">
        <v>0</v>
      </c>
      <c r="M130" s="15">
        <v>0</v>
      </c>
      <c r="N130" s="15">
        <v>0.32583333333333336</v>
      </c>
      <c r="O130" s="15">
        <v>0</v>
      </c>
      <c r="P130" s="15">
        <f t="shared" si="58"/>
        <v>0.32583333333333336</v>
      </c>
      <c r="Q130" s="15">
        <f t="shared" si="55"/>
        <v>0</v>
      </c>
      <c r="R130" s="15">
        <f t="shared" si="55"/>
        <v>0</v>
      </c>
      <c r="S130" s="15">
        <f t="shared" si="55"/>
        <v>0.32583333333333336</v>
      </c>
      <c r="T130" s="15">
        <f t="shared" si="55"/>
        <v>0</v>
      </c>
      <c r="U130" s="15">
        <v>0</v>
      </c>
      <c r="V130" s="15">
        <v>0</v>
      </c>
      <c r="W130" s="15">
        <v>0</v>
      </c>
      <c r="X130" s="43">
        <v>0.32583333333333336</v>
      </c>
      <c r="Y130" s="15">
        <v>0</v>
      </c>
      <c r="Z130" s="43">
        <f t="shared" si="59"/>
        <v>0.32583333333333336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0.32583333333333336</v>
      </c>
      <c r="AH130" s="15">
        <v>0.32583333333333336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f t="shared" si="56"/>
        <v>0.32583333333333336</v>
      </c>
      <c r="AP130" s="15">
        <f t="shared" si="56"/>
        <v>0.32583333333333336</v>
      </c>
      <c r="AQ130" s="32" t="s">
        <v>301</v>
      </c>
      <c r="AR130" s="23"/>
      <c r="AS130" s="23"/>
    </row>
    <row r="131" spans="1:45" ht="22.5" x14ac:dyDescent="0.25">
      <c r="A131" s="24" t="s">
        <v>241</v>
      </c>
      <c r="B131" s="22" t="s">
        <v>258</v>
      </c>
      <c r="C131" s="22" t="s">
        <v>259</v>
      </c>
      <c r="D131" s="14" t="s">
        <v>51</v>
      </c>
      <c r="E131" s="14">
        <v>2028</v>
      </c>
      <c r="F131" s="14">
        <v>2028</v>
      </c>
      <c r="G131" s="14" t="s">
        <v>51</v>
      </c>
      <c r="H131" s="14" t="s">
        <v>51</v>
      </c>
      <c r="I131" s="14" t="s">
        <v>51</v>
      </c>
      <c r="J131" s="15">
        <v>0</v>
      </c>
      <c r="K131" s="15">
        <f t="shared" ref="K131:K135" si="60">SUM(L131:O131)</f>
        <v>18.157908333333335</v>
      </c>
      <c r="L131" s="15">
        <v>0</v>
      </c>
      <c r="M131" s="15">
        <v>0</v>
      </c>
      <c r="N131" s="15">
        <v>18.157908333333335</v>
      </c>
      <c r="O131" s="15">
        <v>0</v>
      </c>
      <c r="P131" s="15">
        <f t="shared" ref="P131:P135" si="61">SUM(Q131:T131)</f>
        <v>18.157908333333335</v>
      </c>
      <c r="Q131" s="15">
        <f t="shared" ref="Q131:Q135" si="62">L131</f>
        <v>0</v>
      </c>
      <c r="R131" s="15">
        <f t="shared" ref="R131:R135" si="63">M131</f>
        <v>0</v>
      </c>
      <c r="S131" s="15">
        <f t="shared" ref="S131:S135" si="64">N131</f>
        <v>18.157908333333335</v>
      </c>
      <c r="T131" s="15">
        <f t="shared" ref="T131:T138" si="65">O131</f>
        <v>0</v>
      </c>
      <c r="U131" s="15">
        <v>0</v>
      </c>
      <c r="V131" s="15">
        <v>0</v>
      </c>
      <c r="W131" s="15">
        <v>0</v>
      </c>
      <c r="X131" s="15">
        <v>18.157908333333335</v>
      </c>
      <c r="Y131" s="15">
        <v>0</v>
      </c>
      <c r="Z131" s="43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f t="shared" ref="AO131:AO138" si="66">AM131+AK131+AI131+AG131+AE131+AC131</f>
        <v>0</v>
      </c>
      <c r="AP131" s="15">
        <f t="shared" ref="AP131:AP138" si="67">AN131+AL131+AJ131+AH131+AF131+AD131</f>
        <v>0</v>
      </c>
      <c r="AQ131" s="32" t="s">
        <v>301</v>
      </c>
      <c r="AR131" s="23"/>
      <c r="AS131" s="23"/>
    </row>
    <row r="132" spans="1:45" ht="33.75" x14ac:dyDescent="0.25">
      <c r="A132" s="24" t="s">
        <v>241</v>
      </c>
      <c r="B132" s="22" t="s">
        <v>260</v>
      </c>
      <c r="C132" s="22" t="s">
        <v>261</v>
      </c>
      <c r="D132" s="14" t="s">
        <v>51</v>
      </c>
      <c r="E132" s="14">
        <v>2029</v>
      </c>
      <c r="F132" s="14">
        <v>2029</v>
      </c>
      <c r="G132" s="14">
        <v>2029</v>
      </c>
      <c r="H132" s="14" t="s">
        <v>51</v>
      </c>
      <c r="I132" s="14" t="s">
        <v>51</v>
      </c>
      <c r="J132" s="15">
        <v>0</v>
      </c>
      <c r="K132" s="15">
        <f t="shared" si="60"/>
        <v>15.953441666666668</v>
      </c>
      <c r="L132" s="15">
        <v>0</v>
      </c>
      <c r="M132" s="15">
        <v>0</v>
      </c>
      <c r="N132" s="15">
        <v>15.953441666666668</v>
      </c>
      <c r="O132" s="15">
        <v>0</v>
      </c>
      <c r="P132" s="15">
        <f t="shared" si="61"/>
        <v>15.953441666666668</v>
      </c>
      <c r="Q132" s="15">
        <f t="shared" si="62"/>
        <v>0</v>
      </c>
      <c r="R132" s="15">
        <f t="shared" si="63"/>
        <v>0</v>
      </c>
      <c r="S132" s="15">
        <f t="shared" si="64"/>
        <v>15.953441666666668</v>
      </c>
      <c r="T132" s="15">
        <f t="shared" si="65"/>
        <v>0</v>
      </c>
      <c r="U132" s="15">
        <v>0</v>
      </c>
      <c r="V132" s="15">
        <v>0</v>
      </c>
      <c r="W132" s="15">
        <v>0</v>
      </c>
      <c r="X132" s="15">
        <v>15.953441666666668</v>
      </c>
      <c r="Y132" s="15">
        <v>0</v>
      </c>
      <c r="Z132" s="43">
        <f t="shared" ref="Z132:Z133" si="68">X132</f>
        <v>15.953441666666668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15.953441666666668</v>
      </c>
      <c r="AN132" s="15">
        <v>15.953441666666668</v>
      </c>
      <c r="AO132" s="15">
        <f t="shared" si="66"/>
        <v>15.953441666666668</v>
      </c>
      <c r="AP132" s="15">
        <f t="shared" si="67"/>
        <v>15.953441666666668</v>
      </c>
      <c r="AQ132" s="32" t="s">
        <v>301</v>
      </c>
      <c r="AR132" s="23"/>
      <c r="AS132" s="23"/>
    </row>
    <row r="133" spans="1:45" x14ac:dyDescent="0.25">
      <c r="A133" s="24" t="s">
        <v>241</v>
      </c>
      <c r="B133" s="22" t="s">
        <v>262</v>
      </c>
      <c r="C133" s="22" t="s">
        <v>263</v>
      </c>
      <c r="D133" s="14" t="s">
        <v>51</v>
      </c>
      <c r="E133" s="14">
        <v>2029</v>
      </c>
      <c r="F133" s="14">
        <v>2029</v>
      </c>
      <c r="G133" s="14">
        <v>2029</v>
      </c>
      <c r="H133" s="14" t="s">
        <v>51</v>
      </c>
      <c r="I133" s="14" t="s">
        <v>51</v>
      </c>
      <c r="J133" s="15">
        <v>0</v>
      </c>
      <c r="K133" s="15">
        <f t="shared" si="60"/>
        <v>3.7179249999999997</v>
      </c>
      <c r="L133" s="15">
        <v>0</v>
      </c>
      <c r="M133" s="15">
        <v>0</v>
      </c>
      <c r="N133" s="15">
        <v>3.7179249999999997</v>
      </c>
      <c r="O133" s="15">
        <v>0</v>
      </c>
      <c r="P133" s="15">
        <f t="shared" si="61"/>
        <v>3.7179249999999997</v>
      </c>
      <c r="Q133" s="15">
        <f t="shared" si="62"/>
        <v>0</v>
      </c>
      <c r="R133" s="15">
        <f t="shared" si="63"/>
        <v>0</v>
      </c>
      <c r="S133" s="15">
        <f t="shared" si="64"/>
        <v>3.7179249999999997</v>
      </c>
      <c r="T133" s="15">
        <f t="shared" si="65"/>
        <v>0</v>
      </c>
      <c r="U133" s="15">
        <v>0</v>
      </c>
      <c r="V133" s="15">
        <v>0</v>
      </c>
      <c r="W133" s="15">
        <v>0</v>
      </c>
      <c r="X133" s="15">
        <v>3.7179249999999997</v>
      </c>
      <c r="Y133" s="15">
        <v>0</v>
      </c>
      <c r="Z133" s="43">
        <f t="shared" si="68"/>
        <v>3.7179249999999997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3.7179249999999997</v>
      </c>
      <c r="AN133" s="15">
        <v>3.7179249999999997</v>
      </c>
      <c r="AO133" s="15">
        <f t="shared" si="66"/>
        <v>3.7179249999999997</v>
      </c>
      <c r="AP133" s="15">
        <f t="shared" si="67"/>
        <v>3.7179249999999997</v>
      </c>
      <c r="AQ133" s="32" t="s">
        <v>301</v>
      </c>
      <c r="AR133" s="23"/>
      <c r="AS133" s="23"/>
    </row>
    <row r="134" spans="1:45" x14ac:dyDescent="0.25">
      <c r="A134" s="24" t="s">
        <v>241</v>
      </c>
      <c r="B134" s="22" t="s">
        <v>264</v>
      </c>
      <c r="C134" s="22" t="s">
        <v>265</v>
      </c>
      <c r="D134" s="14" t="s">
        <v>51</v>
      </c>
      <c r="E134" s="14">
        <v>2029</v>
      </c>
      <c r="F134" s="14">
        <v>2029</v>
      </c>
      <c r="G134" s="14" t="s">
        <v>51</v>
      </c>
      <c r="H134" s="14" t="s">
        <v>51</v>
      </c>
      <c r="I134" s="14" t="s">
        <v>51</v>
      </c>
      <c r="J134" s="15">
        <v>0</v>
      </c>
      <c r="K134" s="15">
        <f t="shared" si="60"/>
        <v>2.3871916666666668</v>
      </c>
      <c r="L134" s="15">
        <v>0</v>
      </c>
      <c r="M134" s="15">
        <v>0</v>
      </c>
      <c r="N134" s="15">
        <v>2.3871916666666668</v>
      </c>
      <c r="O134" s="15">
        <v>0</v>
      </c>
      <c r="P134" s="15">
        <f t="shared" si="61"/>
        <v>2.3871916666666668</v>
      </c>
      <c r="Q134" s="15">
        <f t="shared" si="62"/>
        <v>0</v>
      </c>
      <c r="R134" s="15">
        <f t="shared" si="63"/>
        <v>0</v>
      </c>
      <c r="S134" s="15">
        <f t="shared" si="64"/>
        <v>2.3871916666666668</v>
      </c>
      <c r="T134" s="15">
        <f t="shared" si="65"/>
        <v>0</v>
      </c>
      <c r="U134" s="15">
        <v>0</v>
      </c>
      <c r="V134" s="15">
        <v>0</v>
      </c>
      <c r="W134" s="15">
        <v>0</v>
      </c>
      <c r="X134" s="15">
        <v>2.3871916666666668</v>
      </c>
      <c r="Y134" s="15">
        <v>0</v>
      </c>
      <c r="Z134" s="43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f t="shared" si="66"/>
        <v>0</v>
      </c>
      <c r="AP134" s="15">
        <f t="shared" si="67"/>
        <v>0</v>
      </c>
      <c r="AQ134" s="32" t="s">
        <v>301</v>
      </c>
      <c r="AR134" s="23"/>
      <c r="AS134" s="23"/>
    </row>
    <row r="135" spans="1:45" ht="22.5" x14ac:dyDescent="0.25">
      <c r="A135" s="24" t="s">
        <v>241</v>
      </c>
      <c r="B135" s="22" t="s">
        <v>266</v>
      </c>
      <c r="C135" s="22" t="s">
        <v>267</v>
      </c>
      <c r="D135" s="14" t="s">
        <v>51</v>
      </c>
      <c r="E135" s="14">
        <v>2029</v>
      </c>
      <c r="F135" s="14">
        <v>2029</v>
      </c>
      <c r="G135" s="14" t="s">
        <v>51</v>
      </c>
      <c r="H135" s="14" t="s">
        <v>51</v>
      </c>
      <c r="I135" s="14" t="s">
        <v>51</v>
      </c>
      <c r="J135" s="15">
        <v>0</v>
      </c>
      <c r="K135" s="15">
        <f t="shared" si="60"/>
        <v>3.7870000000000004</v>
      </c>
      <c r="L135" s="15">
        <v>0</v>
      </c>
      <c r="M135" s="15">
        <v>0</v>
      </c>
      <c r="N135" s="15">
        <v>3.7870000000000004</v>
      </c>
      <c r="O135" s="15">
        <v>0</v>
      </c>
      <c r="P135" s="15">
        <f t="shared" si="61"/>
        <v>3.7870000000000004</v>
      </c>
      <c r="Q135" s="15">
        <f t="shared" si="62"/>
        <v>0</v>
      </c>
      <c r="R135" s="15">
        <f t="shared" si="63"/>
        <v>0</v>
      </c>
      <c r="S135" s="15">
        <f t="shared" si="64"/>
        <v>3.7870000000000004</v>
      </c>
      <c r="T135" s="15">
        <f t="shared" si="65"/>
        <v>0</v>
      </c>
      <c r="U135" s="15">
        <v>0</v>
      </c>
      <c r="V135" s="15">
        <v>0</v>
      </c>
      <c r="W135" s="15">
        <v>0</v>
      </c>
      <c r="X135" s="15">
        <v>3.7870000000000004</v>
      </c>
      <c r="Y135" s="15">
        <v>0</v>
      </c>
      <c r="Z135" s="43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f t="shared" si="66"/>
        <v>0</v>
      </c>
      <c r="AP135" s="15">
        <f t="shared" si="67"/>
        <v>0</v>
      </c>
      <c r="AQ135" s="32" t="s">
        <v>301</v>
      </c>
      <c r="AR135" s="23"/>
      <c r="AS135" s="23"/>
    </row>
    <row r="136" spans="1:45" ht="33.75" x14ac:dyDescent="0.25">
      <c r="A136" s="44" t="s">
        <v>241</v>
      </c>
      <c r="B136" s="22" t="s">
        <v>268</v>
      </c>
      <c r="C136" s="22" t="s">
        <v>269</v>
      </c>
      <c r="D136" s="14" t="s">
        <v>51</v>
      </c>
      <c r="E136" s="14">
        <v>2025</v>
      </c>
      <c r="F136" s="14">
        <v>2025</v>
      </c>
      <c r="G136" s="14">
        <v>2026</v>
      </c>
      <c r="H136" s="14" t="s">
        <v>51</v>
      </c>
      <c r="I136" s="14" t="s">
        <v>51</v>
      </c>
      <c r="J136" s="15">
        <v>0</v>
      </c>
      <c r="K136" s="15">
        <v>0.96750000000000003</v>
      </c>
      <c r="L136" s="15">
        <v>0</v>
      </c>
      <c r="M136" s="15">
        <v>0</v>
      </c>
      <c r="N136" s="15">
        <v>0.96750000000000003</v>
      </c>
      <c r="O136" s="15">
        <v>0</v>
      </c>
      <c r="P136" s="15">
        <v>1.9206147540983611</v>
      </c>
      <c r="Q136" s="15">
        <f t="shared" ref="Q136:Q138" si="69">L136</f>
        <v>0</v>
      </c>
      <c r="R136" s="15">
        <f t="shared" ref="R136:R138" si="70">M136</f>
        <v>0</v>
      </c>
      <c r="S136" s="15">
        <v>1.9206147540983611</v>
      </c>
      <c r="T136" s="15">
        <f t="shared" si="65"/>
        <v>0</v>
      </c>
      <c r="U136" s="15">
        <v>0</v>
      </c>
      <c r="V136" s="15">
        <v>0</v>
      </c>
      <c r="W136" s="15">
        <v>0</v>
      </c>
      <c r="X136" s="15">
        <v>0.96750000000000003</v>
      </c>
      <c r="Y136" s="15">
        <v>0</v>
      </c>
      <c r="Z136" s="15">
        <f>0.9675+0.953114754098361</f>
        <v>1.9206147540983611</v>
      </c>
      <c r="AA136" s="15">
        <v>0</v>
      </c>
      <c r="AB136" s="15">
        <v>0</v>
      </c>
      <c r="AC136" s="15">
        <v>0</v>
      </c>
      <c r="AD136" s="15">
        <v>0</v>
      </c>
      <c r="AE136" s="15">
        <v>0.96750000000000003</v>
      </c>
      <c r="AF136" s="15">
        <v>0.96750000000000003</v>
      </c>
      <c r="AG136" s="15">
        <v>0</v>
      </c>
      <c r="AH136" s="15">
        <v>0.95311475409836077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f t="shared" si="66"/>
        <v>0.96750000000000003</v>
      </c>
      <c r="AP136" s="15">
        <f>AN136+AL136+AJ136+AH136+AF136+AD136</f>
        <v>1.9206147540983607</v>
      </c>
      <c r="AQ136" s="32" t="s">
        <v>309</v>
      </c>
    </row>
    <row r="137" spans="1:45" ht="22.5" x14ac:dyDescent="0.25">
      <c r="A137" s="44" t="s">
        <v>241</v>
      </c>
      <c r="B137" s="22" t="s">
        <v>270</v>
      </c>
      <c r="C137" s="22" t="s">
        <v>271</v>
      </c>
      <c r="D137" s="14" t="s">
        <v>51</v>
      </c>
      <c r="E137" s="14">
        <v>2026</v>
      </c>
      <c r="F137" s="14">
        <v>2025</v>
      </c>
      <c r="G137" s="14">
        <v>2026</v>
      </c>
      <c r="H137" s="14" t="s">
        <v>51</v>
      </c>
      <c r="I137" s="14" t="s">
        <v>51</v>
      </c>
      <c r="J137" s="15">
        <v>0</v>
      </c>
      <c r="K137" s="15">
        <v>2.7644064686933336</v>
      </c>
      <c r="L137" s="15">
        <v>0</v>
      </c>
      <c r="M137" s="15">
        <v>0</v>
      </c>
      <c r="N137" s="15">
        <v>2.7644064686933336</v>
      </c>
      <c r="O137" s="15">
        <v>0</v>
      </c>
      <c r="P137" s="15">
        <v>3.0196721311475412</v>
      </c>
      <c r="Q137" s="15">
        <f t="shared" si="69"/>
        <v>0</v>
      </c>
      <c r="R137" s="15">
        <f t="shared" si="70"/>
        <v>0</v>
      </c>
      <c r="S137" s="15">
        <v>3.0196721311475412</v>
      </c>
      <c r="T137" s="15">
        <f t="shared" si="65"/>
        <v>0</v>
      </c>
      <c r="U137" s="15">
        <v>0</v>
      </c>
      <c r="V137" s="15">
        <v>0</v>
      </c>
      <c r="W137" s="15">
        <v>0</v>
      </c>
      <c r="X137" s="15">
        <v>2.7644064686933336</v>
      </c>
      <c r="Y137" s="15">
        <v>0</v>
      </c>
      <c r="Z137" s="15">
        <v>3.0196721311475412</v>
      </c>
      <c r="AA137" s="15">
        <v>0</v>
      </c>
      <c r="AB137" s="15">
        <v>0</v>
      </c>
      <c r="AC137" s="15">
        <v>0</v>
      </c>
      <c r="AD137" s="15">
        <v>0</v>
      </c>
      <c r="AE137" s="15">
        <v>2.7644064686933336</v>
      </c>
      <c r="AF137" s="15">
        <v>0</v>
      </c>
      <c r="AG137" s="15">
        <v>0</v>
      </c>
      <c r="AH137" s="15">
        <v>3.0196721311475412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f t="shared" si="66"/>
        <v>2.7644064686933336</v>
      </c>
      <c r="AP137" s="15">
        <f t="shared" si="67"/>
        <v>3.0196721311475412</v>
      </c>
      <c r="AQ137" s="32" t="s">
        <v>310</v>
      </c>
    </row>
    <row r="138" spans="1:45" ht="22.5" x14ac:dyDescent="0.25">
      <c r="A138" s="44" t="s">
        <v>241</v>
      </c>
      <c r="B138" s="22" t="s">
        <v>272</v>
      </c>
      <c r="C138" s="22" t="s">
        <v>273</v>
      </c>
      <c r="D138" s="14" t="s">
        <v>51</v>
      </c>
      <c r="E138" s="14">
        <v>2026</v>
      </c>
      <c r="F138" s="14" t="s">
        <v>51</v>
      </c>
      <c r="G138" s="14" t="s">
        <v>51</v>
      </c>
      <c r="H138" s="14" t="s">
        <v>51</v>
      </c>
      <c r="I138" s="14" t="s">
        <v>51</v>
      </c>
      <c r="J138" s="15">
        <v>0</v>
      </c>
      <c r="K138" s="15">
        <v>3.7829168333333336</v>
      </c>
      <c r="L138" s="15">
        <v>0</v>
      </c>
      <c r="M138" s="15">
        <v>0</v>
      </c>
      <c r="N138" s="15">
        <v>3.7829168333333336</v>
      </c>
      <c r="O138" s="15">
        <v>0</v>
      </c>
      <c r="P138" s="15">
        <f t="shared" ref="P138" si="71">SUM(Q138:T138)</f>
        <v>3.7829168333333336</v>
      </c>
      <c r="Q138" s="15">
        <f t="shared" si="69"/>
        <v>0</v>
      </c>
      <c r="R138" s="15">
        <f t="shared" si="70"/>
        <v>0</v>
      </c>
      <c r="S138" s="15">
        <v>3.7829168333333336</v>
      </c>
      <c r="T138" s="15">
        <f t="shared" si="65"/>
        <v>0</v>
      </c>
      <c r="U138" s="15">
        <v>0</v>
      </c>
      <c r="V138" s="15">
        <v>0</v>
      </c>
      <c r="W138" s="15">
        <v>0</v>
      </c>
      <c r="X138" s="15">
        <v>3.7829168333333336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3.7829168333333336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f t="shared" si="66"/>
        <v>3.7829168333333336</v>
      </c>
      <c r="AP138" s="15">
        <f t="shared" si="67"/>
        <v>0</v>
      </c>
      <c r="AQ138" s="32" t="s">
        <v>305</v>
      </c>
    </row>
  </sheetData>
  <mergeCells count="43">
    <mergeCell ref="AD12:AH12"/>
    <mergeCell ref="AP2:AQ2"/>
    <mergeCell ref="AP3:AQ3"/>
    <mergeCell ref="AD10:AH11"/>
    <mergeCell ref="A4:AY4"/>
    <mergeCell ref="A9:AY9"/>
    <mergeCell ref="AZ4:BB4"/>
    <mergeCell ref="A6:AY6"/>
    <mergeCell ref="AZ6:BB6"/>
    <mergeCell ref="A7:I7"/>
    <mergeCell ref="J7:R7"/>
    <mergeCell ref="AK7:AS7"/>
    <mergeCell ref="AT7:BB7"/>
    <mergeCell ref="Z7:AB7"/>
    <mergeCell ref="AZ9:BB9"/>
    <mergeCell ref="Y11:AC11"/>
    <mergeCell ref="A13:AP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P14"/>
    <mergeCell ref="AQ14:AQ16"/>
    <mergeCell ref="K15:O15"/>
    <mergeCell ref="P15:T15"/>
    <mergeCell ref="U15:V15"/>
    <mergeCell ref="W15:X15"/>
    <mergeCell ref="Y15:Z15"/>
    <mergeCell ref="AC15:AD15"/>
    <mergeCell ref="AP15:AP16"/>
    <mergeCell ref="AE15:AF15"/>
    <mergeCell ref="AG15:AH15"/>
    <mergeCell ref="AI15:AJ15"/>
    <mergeCell ref="AK15:AL15"/>
    <mergeCell ref="AM15:AN15"/>
    <mergeCell ref="AO15:AO16"/>
  </mergeCells>
  <pageMargins left="0.70866141732283472" right="0.70866141732283472" top="0.74803149606299213" bottom="0.74803149606299213" header="0.31496062992125984" footer="0.31496062992125984"/>
  <pageSetup paperSize="8" scale="19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ф.3</vt:lpstr>
      <vt:lpstr>ф.3!Область_печати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2024-05-16T03:23:53Z</dcterms:created>
  <dcterms:modified xsi:type="dcterms:W3CDTF">2026-04-29T08:40:05Z</dcterms:modified>
</cp:coreProperties>
</file>